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Jesus Lorta\Downloads\"/>
    </mc:Choice>
  </mc:AlternateContent>
  <xr:revisionPtr revIDLastSave="0" documentId="13_ncr:1_{D5742A71-BAD6-45AD-AF80-B8DFB28614AE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CONTROL INTERNO CRESCA" sheetId="77" state="hidden" r:id="rId1"/>
    <sheet name="CUESTIONARIO CONTROL INTERNO" sheetId="76" state="hidden" r:id="rId2"/>
    <sheet name="CUADRO PRESUPUESTAL" sheetId="78" state="hidden" r:id="rId3"/>
    <sheet name="Alamos " sheetId="94" r:id="rId4"/>
  </sheets>
  <externalReferences>
    <externalReference r:id="rId5"/>
  </externalReferences>
  <definedNames>
    <definedName name="__xlnm.Print_Area" localSheetId="3">#REF!</definedName>
    <definedName name="__xlnm.Print_Area">#REF!</definedName>
    <definedName name="__xlnm.Print_Area_1" localSheetId="3">#REF!</definedName>
    <definedName name="__xlnm.Print_Area_1">#REF!</definedName>
    <definedName name="__xlnm.Print_Titles" localSheetId="3">#REF!</definedName>
    <definedName name="__xlnm.Print_Titles">#REF!</definedName>
    <definedName name="_xlnm.Print_Area" localSheetId="3">'Alamos '!$A$1:$H$22</definedName>
    <definedName name="_xlnm.Print_Area" localSheetId="0">'CONTROL INTERNO CRESCA'!$A$1:$F$74</definedName>
    <definedName name="Print_Area_1" localSheetId="3">#REF!</definedName>
    <definedName name="Print_Area_1">#REF!</definedName>
    <definedName name="Print_Area_2" localSheetId="3">#REF!</definedName>
    <definedName name="Print_Area_2">#REF!</definedName>
    <definedName name="Print_Area_3" localSheetId="3">#REF!</definedName>
    <definedName name="Print_Area_3">#REF!</definedName>
    <definedName name="Print_Titles_1" localSheetId="3">#REF!</definedName>
    <definedName name="Print_Titles_1">#REF!</definedName>
    <definedName name="Print_Titles_2" localSheetId="3">#REF!</definedName>
    <definedName name="Print_Titles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4" i="77" l="1"/>
  <c r="E60" i="77"/>
  <c r="D60" i="77"/>
  <c r="E55" i="77"/>
  <c r="E51" i="77"/>
  <c r="D51" i="77"/>
  <c r="E46" i="77"/>
  <c r="E42" i="77"/>
  <c r="D42" i="77"/>
  <c r="E41" i="77"/>
  <c r="E37" i="77"/>
  <c r="E33" i="77"/>
  <c r="E29" i="77"/>
  <c r="D29" i="77"/>
  <c r="E24" i="77"/>
  <c r="E20" i="77"/>
  <c r="E16" i="77"/>
  <c r="D16" i="77"/>
</calcChain>
</file>

<file path=xl/sharedStrings.xml><?xml version="1.0" encoding="utf-8"?>
<sst xmlns="http://schemas.openxmlformats.org/spreadsheetml/2006/main" count="146" uniqueCount="117">
  <si>
    <t>TOTAL</t>
  </si>
  <si>
    <t>Objetivo: Medir el nivel de implementación del control interno en las instancias responsables de ejecutar el Programa en el Estado, para contar con una seguridad razonable del cumplimiento de los objetivos y metas de su ejecución, en cumplimiento de la normatividad aplicable.</t>
  </si>
  <si>
    <t>Reactivos de revisión:</t>
  </si>
  <si>
    <t>I. Ambiente de control</t>
  </si>
  <si>
    <t>1. ¿Los objetivos o metas del Programa se encuentran formalizados, difundidos y operando?</t>
  </si>
  <si>
    <t>2. ¿La estructura organizacional del Programa se encuentra formalizada, difundida y operando?</t>
  </si>
  <si>
    <t>3. ¿La capacitación o  actualización se encuentra formalizada, difundida y se imparte al personal que opera el Programa?</t>
  </si>
  <si>
    <t>II. Evaluación de riesgos</t>
  </si>
  <si>
    <r>
      <t xml:space="preserve">4. ¿Los procedimientos para la </t>
    </r>
    <r>
      <rPr>
        <b/>
        <sz val="10"/>
        <color theme="1"/>
        <rFont val="Arial Narrow"/>
        <family val="2"/>
      </rPr>
      <t>identificación</t>
    </r>
    <r>
      <rPr>
        <sz val="10"/>
        <color theme="1"/>
        <rFont val="Arial Narrow"/>
        <family val="2"/>
      </rPr>
      <t xml:space="preserve"> de los riesgos inherentes a la ejecución del Programa se encuentra formalizados y se aplican?</t>
    </r>
  </si>
  <si>
    <r>
      <t xml:space="preserve">5. ¿Los procedimientos para la </t>
    </r>
    <r>
      <rPr>
        <b/>
        <sz val="10"/>
        <color theme="1"/>
        <rFont val="Arial Narrow"/>
        <family val="2"/>
      </rPr>
      <t>clasificación</t>
    </r>
    <r>
      <rPr>
        <sz val="10"/>
        <color theme="1"/>
        <rFont val="Arial Narrow"/>
        <family val="2"/>
      </rPr>
      <t xml:space="preserve"> de los riesgos inherentes a la ejecución del Programa se encuentra formalizados y se aplican?</t>
    </r>
  </si>
  <si>
    <r>
      <t xml:space="preserve">6. ¿Los procedimientos para la </t>
    </r>
    <r>
      <rPr>
        <b/>
        <sz val="10"/>
        <color theme="1"/>
        <rFont val="Arial Narrow"/>
        <family val="2"/>
      </rPr>
      <t>administración</t>
    </r>
    <r>
      <rPr>
        <sz val="10"/>
        <color theme="1"/>
        <rFont val="Arial Narrow"/>
        <family val="2"/>
      </rPr>
      <t xml:space="preserve"> de riesgos inherentes a la ejecución del Programa se encuentra formalizados y se aplican?</t>
    </r>
  </si>
  <si>
    <t>III. Actividades de control</t>
  </si>
  <si>
    <t>7. ¿Los controles para garantizar que los avances físicos y financieros de las obras no estén por debajo de lo programado, se encuentran formalizados, definidos, difundidos al personal que ejecuta el programa y se encuentran operando?</t>
  </si>
  <si>
    <t>8. ¿Los controles para garantizar la transparencia en el ejercicio de los recursos y evitar sanciones, suspensiones o aplicación de acciones administrativas, se encuentran formalizados, difundidos al personal y operando?</t>
  </si>
  <si>
    <t>IV. Informar y comunicar</t>
  </si>
  <si>
    <t>9. ¿Los controles para proporcionar los avances y resultados físicos y financieros se encuentran formalizados y operando?</t>
  </si>
  <si>
    <t>10. ¿Los controles que garantizan el flujo de información entre las áreas, dependencias o terceros involucrados en el desarrollo del programa, está formalizado y en operación?</t>
  </si>
  <si>
    <t>V. Supervisión y mejora continua</t>
  </si>
  <si>
    <t>11. ¿La supervisión de actividades para la ejecución del Programa está formalizada y se lleva a cabo?</t>
  </si>
  <si>
    <t>12. ¿El plan de acción para reducir la recurrencia de observaciones emitidas por órganos fiscalizadores está formalizado y se lleva a cabo?</t>
  </si>
  <si>
    <t>Elaboró</t>
  </si>
  <si>
    <t>_____________________________________</t>
  </si>
  <si>
    <t>Nombre y firma de los servidores y/o servidoras 
públicas que atienden el requerimiento</t>
  </si>
  <si>
    <t>UNIDAD DE OPERACIÓN REGIONAL Y CONTRALORÍA SOCIAL</t>
  </si>
  <si>
    <t>DIRECCIÓN GENERAL ADJUNTA DE MEJORA DE LA GESTIÓN PÚBLICA ESTATAL</t>
  </si>
  <si>
    <t>DIRECCIÓN DE INFORMACIÓN ESTRATÉGICA DE CONTROL</t>
  </si>
  <si>
    <t xml:space="preserve">Revisión a los Procesos de Operación de Programas Federalizados </t>
  </si>
  <si>
    <r>
      <t xml:space="preserve">Entidad Federativa:  </t>
    </r>
    <r>
      <rPr>
        <sz val="12"/>
        <color theme="1"/>
        <rFont val="Arial"/>
        <family val="2"/>
      </rPr>
      <t xml:space="preserve">Sonora </t>
    </r>
  </si>
  <si>
    <t>Revisión del control interno</t>
  </si>
  <si>
    <r>
      <rPr>
        <b/>
        <sz val="11"/>
        <color theme="1"/>
        <rFont val="Arial"/>
        <family val="2"/>
      </rPr>
      <t xml:space="preserve">Objetivo: </t>
    </r>
    <r>
      <rPr>
        <sz val="11"/>
        <color theme="1"/>
        <rFont val="Arial"/>
        <family val="2"/>
      </rPr>
      <t>Medir el nivel de implementación del control interno en las instancias responsables de ejecutar el Programa en el Estado, para contar con una seguridad razonable del cumplimiento de los objetivos y metas de su ejecución, en cumplimiento de la normatividad aplicable.</t>
    </r>
  </si>
  <si>
    <t>No. De reactivo</t>
  </si>
  <si>
    <t>ASPECTO VALORADO</t>
  </si>
  <si>
    <t>VALOR NUMÉRICO DE RESPUESTA (0-4)</t>
  </si>
  <si>
    <t>NIVEL DETECTADO</t>
  </si>
  <si>
    <t>GLOBAL DEL COMPONENTE</t>
  </si>
  <si>
    <t>I. AMBIENTE DE CONTROL</t>
  </si>
  <si>
    <t xml:space="preserve"> Objetivos y metas de la instancia con respecto a la operación del Programa en la entidad federativa.</t>
  </si>
  <si>
    <t>4) Los objetivos o metas del Programa se encuentran formalizados, difundidos y operando.</t>
  </si>
  <si>
    <t>Evidencia Presentada</t>
  </si>
  <si>
    <t>Estructura organizacional</t>
  </si>
  <si>
    <t>4) La estructura organizacional del Programa se encuentra formalizada, difundida y operando.</t>
  </si>
  <si>
    <t>Observaciones:</t>
  </si>
  <si>
    <t>Capacitación o actualización sobre la normatividad del Programa.</t>
  </si>
  <si>
    <t>4) La capacitación o  actualización se encuentra formalizada, difundida y se imparte al personal que opera el Programa.</t>
  </si>
  <si>
    <t>II. EVALUACIÓN DE RIESGOS</t>
  </si>
  <si>
    <t xml:space="preserve">   Procedimiento para la identificación de los riesgos que afectan la ejecución del Programa.</t>
  </si>
  <si>
    <t>4) Los procedimientos para la identificación de los riesgos inherentes a la ejecución del Programa se encuentra formalizados y se aplican.</t>
  </si>
  <si>
    <t xml:space="preserve">   Procedimiento para la clasificación de los riesgos que afectan la ejecución del Programa.</t>
  </si>
  <si>
    <t>4) Los procedimientos para la clasificación de los riesgos inherentes a la ejecución del Programa se encuentra formalizados y se aplican.</t>
  </si>
  <si>
    <t xml:space="preserve">   Procedimiento para la administración de los riesgos que afectan la ejecución del Programa.</t>
  </si>
  <si>
    <t>4) Los procedimientos para la administración de riesgos inherentes a la ejecución del Programa se encuentra formalizados y se aplican.</t>
  </si>
  <si>
    <t>III. ACTIVIDADES DE CONTROL</t>
  </si>
  <si>
    <t>Existencia de controles que garanticen que los avances físicos y financieros de las obras registradas en el SISBA no estén por debajo de lo programado.</t>
  </si>
  <si>
    <t xml:space="preserve">4) Los controles para garantizar que los avances físicos y financieros de las obras registradas en el SISBA no estén por debajo de lo programado, se encuentran formalizados, definidos, difundidos al personal que ejecuta el programa y se encuentran operando. </t>
  </si>
  <si>
    <t>Existencia de controles para garantizar la transparencia en el ejercicio de los recursos y evitar sanciones, suspensiones o aplicación de acciones administrativas.</t>
  </si>
  <si>
    <t>4) Los controles para garantizar la transparencia en el ejercicio de los recursos y evitar sanciones, suspensiones o aplicación de acciones administrativas, se encuentran formalizados, difundidos al personal y operando.</t>
  </si>
  <si>
    <t xml:space="preserve">Evidencia Presentada: </t>
  </si>
  <si>
    <t>Observaciones:  No aplica para la Secretaría de Hacienda, la presente información corresponde a las instancias y municipios ejecutores</t>
  </si>
  <si>
    <t>IV. INFORMAR Y COMUNICAR</t>
  </si>
  <si>
    <t>Controles para proporcionar los avances y resultados físicos y financieros.</t>
  </si>
  <si>
    <t>4) Los controles para proporcionar los avances y resultados físicos y financieros se encuentran formalizados y operando.</t>
  </si>
  <si>
    <t>Controles para garantizar el flujo de información entre las áreas, dependencias y/o terceros involucrados en el desarrollo del Programa.</t>
  </si>
  <si>
    <t>4) Los controles que garantizan el flujo de información entre las áreas, dependencias o terceros involucrados en el desarrollo del programa, está formalizado y en operación.</t>
  </si>
  <si>
    <t>V. SUPERVISIÓN Y MEJORA CONTINUA</t>
  </si>
  <si>
    <t>Supervisión de actividades para  la ejecución del Programa.</t>
  </si>
  <si>
    <t>4) La supervisión de actividades para la ejecución del Programa está formalizada y se lleva a cabo.</t>
  </si>
  <si>
    <t xml:space="preserve">Evidencia Presentada:  </t>
  </si>
  <si>
    <t>Plan de acción para reducir la recurrencia de observaciones emitidas por órganos fiscalizadores.</t>
  </si>
  <si>
    <t>4) El plan de acción para reducir la recurrencia de observaciones emitidas por órganos fiscalizadores está formalizado y se lleva a cabo.</t>
  </si>
  <si>
    <t>Responsable de la Revisión</t>
  </si>
  <si>
    <t>Firma</t>
  </si>
  <si>
    <t>Representante de la instancia revisada</t>
  </si>
  <si>
    <t xml:space="preserve">Observaciones: </t>
  </si>
  <si>
    <t>Evidencia Presentada:</t>
  </si>
  <si>
    <t xml:space="preserve">Observaciones:  </t>
  </si>
  <si>
    <r>
      <t xml:space="preserve">Dependencia revisada: </t>
    </r>
    <r>
      <rPr>
        <sz val="12"/>
        <color theme="1"/>
        <rFont val="Arial"/>
        <family val="2"/>
      </rPr>
      <t>Servicios de Salud de Sonora</t>
    </r>
  </si>
  <si>
    <t>(Ejercicio Fiscal 2018)</t>
  </si>
  <si>
    <t xml:space="preserve">Nombre: Carolina Felix Campoy
Adara Maria Cañez Valdez
Jeira Campa Robles
Roberto Carlos Villanueva Gutiérrez
</t>
  </si>
  <si>
    <t>Cargo: Asesores Financieros</t>
  </si>
  <si>
    <t>Nombre: Dr. Juan Manuel Tong Payán</t>
  </si>
  <si>
    <t xml:space="preserve">Cargo: Director General de Salud Mental y Adicciones de los Servicios de Salud de Sonora
</t>
  </si>
  <si>
    <r>
      <t xml:space="preserve">Fecha de aplicación: </t>
    </r>
    <r>
      <rPr>
        <sz val="12"/>
        <color theme="1"/>
        <rFont val="Arial"/>
        <family val="2"/>
      </rPr>
      <t>31/01/2020</t>
    </r>
  </si>
  <si>
    <t>Anexo al oficio No. ECOP-DE-2038/2019</t>
  </si>
  <si>
    <t>Programa: Convenio Específico en Materia de Transferencia de Recursos Presupuestarios Federales con el carácter de subsidios para realizar acciones en materia de Prevención y Tratamiento de las Adicciones (CRESCA)</t>
  </si>
  <si>
    <t>AUTORIZADO</t>
  </si>
  <si>
    <t>PAGADO</t>
  </si>
  <si>
    <t>PARTIDA</t>
  </si>
  <si>
    <t>IMPORTE</t>
  </si>
  <si>
    <t>Evidencia Presentada: NINGUNA</t>
  </si>
  <si>
    <t>Auditoría:02-CRESCA19SSS/2020</t>
  </si>
  <si>
    <t>Ejercicio fiscal: 2019</t>
  </si>
  <si>
    <t>Recursos No Devengados y Reintegrados</t>
  </si>
  <si>
    <t>BAJO</t>
  </si>
  <si>
    <t>Nombre de la Obra:</t>
  </si>
  <si>
    <t>No. Contrato :</t>
  </si>
  <si>
    <t>Nombre del Contratista:</t>
  </si>
  <si>
    <t>CFT-E4-16</t>
  </si>
  <si>
    <t>Concretos y Agregados Tajimaroa, S.A. de C.V.</t>
  </si>
  <si>
    <t xml:space="preserve">No. Observación </t>
  </si>
  <si>
    <t xml:space="preserve">Nombre de la Observación </t>
  </si>
  <si>
    <t>Pagos improcedentes (Por precios unitarios detectados con sobre costo).</t>
  </si>
  <si>
    <t>Incumplimiento en Materia de Contratos de Obras Públicas y Servicios Relacionados con las Mismas (No se cumplieron las especificaciones del concepto contratado).</t>
  </si>
  <si>
    <t>Pagos en Exceso (cantidades pagadas en exceso y materiales incluidos en los análisis de precios que no fueron aplicados en la obra).</t>
  </si>
  <si>
    <t>Deficiencias en la Ejecución y Conclusión de los trabajos.</t>
  </si>
  <si>
    <t>Conceptos pagados no ejecutados (Cantidades de obra estimadas, pagadas y no realizadas)</t>
  </si>
  <si>
    <t>Incumplimiento en la elaboración, uso y requisitado de Bitácora Electrónica de Obras Públicas y Servicios Relacionados con las mismas</t>
  </si>
  <si>
    <t>Incumplimiento a los requerimientos de Información y/o Documentación</t>
  </si>
  <si>
    <t xml:space="preserve">Responsable de la Auditoría </t>
  </si>
  <si>
    <t xml:space="preserve">Ejercicio Fiscal Auditado </t>
  </si>
  <si>
    <t>CFT-E6-18</t>
  </si>
  <si>
    <t>Gerpe Construcciones, S.A. de C.V.</t>
  </si>
  <si>
    <t>Incumplimiento en Materia de Contratos de Obras Públicas y Servicios Relacionados con las Mismas (no presenta el contenido mínimo establecido)</t>
  </si>
  <si>
    <t>Incumplimiento en la elaboración, uso y requisitado de Bitácoras de Obras Públicas y Servicios Relacionados con las Mismas (cierre extemporaneo)</t>
  </si>
  <si>
    <t>SECRETARÍA DE LA CONTRALORÍA GENERAL
DEL GOBIERNO DEL ESTADO DE SONORA</t>
  </si>
  <si>
    <t>2da. Etapa de construcción del centro interpretativo en la reserva de la sierra de Álamos y rio Cuchujaqui (Avistamiento de Aves)</t>
  </si>
  <si>
    <t>1ra. Etapa de construcción del centro interpretativo en la reserva de la sierra de Álamos y rio Cuchujaqui (Avistamiento de Aves)</t>
  </si>
  <si>
    <t>SECRETARÍA DE LA FUNCIÓN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</si>
</sst>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theme="0"/>
      <name val="Arial"/>
      <family val="2"/>
    </font>
    <font>
      <b/>
      <sz val="13"/>
      <color theme="1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Helvetica"/>
    </font>
    <font>
      <b/>
      <sz val="11"/>
      <color theme="1"/>
      <name val="Helvetica"/>
    </font>
    <font>
      <sz val="11"/>
      <name val="Helvetica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6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53">
    <xf numFmtId="0" fontId="0" fillId="0" borderId="0" xfId="0"/>
    <xf numFmtId="0" fontId="2" fillId="0" borderId="0" xfId="0" applyFont="1"/>
    <xf numFmtId="0" fontId="10" fillId="2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0" applyFont="1"/>
    <xf numFmtId="0" fontId="14" fillId="0" borderId="0" xfId="0" applyFont="1" applyAlignment="1">
      <alignment horizontal="justify" wrapText="1"/>
    </xf>
    <xf numFmtId="0" fontId="13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10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1" xfId="0" applyFont="1" applyBorder="1" applyAlignment="1">
      <alignment vertical="center"/>
    </xf>
    <xf numFmtId="0" fontId="5" fillId="0" borderId="0" xfId="0" applyFont="1" applyAlignment="1" applyProtection="1">
      <alignment horizontal="center"/>
      <protection locked="0"/>
    </xf>
    <xf numFmtId="0" fontId="17" fillId="8" borderId="15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18" fillId="8" borderId="17" xfId="0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vertical="center"/>
      <protection locked="0"/>
    </xf>
    <xf numFmtId="0" fontId="5" fillId="9" borderId="18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19" fillId="0" borderId="0" xfId="0" applyFont="1" applyProtection="1">
      <protection locked="0"/>
    </xf>
    <xf numFmtId="0" fontId="5" fillId="9" borderId="0" xfId="0" applyFont="1" applyFill="1"/>
    <xf numFmtId="0" fontId="5" fillId="0" borderId="2" xfId="0" applyFont="1" applyBorder="1" applyAlignment="1" applyProtection="1">
      <alignment horizontal="left" vertical="center" wrapText="1" indent="1"/>
      <protection locked="0"/>
    </xf>
    <xf numFmtId="0" fontId="5" fillId="9" borderId="2" xfId="0" applyFont="1" applyFill="1" applyBorder="1" applyAlignment="1">
      <alignment horizontal="left" vertical="center" wrapText="1" indent="1"/>
    </xf>
    <xf numFmtId="0" fontId="5" fillId="9" borderId="2" xfId="0" applyFont="1" applyFill="1" applyBorder="1" applyAlignment="1">
      <alignment horizontal="left" vertical="center" indent="1"/>
    </xf>
    <xf numFmtId="0" fontId="5" fillId="9" borderId="28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vertical="center"/>
    </xf>
    <xf numFmtId="0" fontId="4" fillId="9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20" fillId="9" borderId="4" xfId="0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vertical="center"/>
    </xf>
    <xf numFmtId="0" fontId="20" fillId="9" borderId="12" xfId="0" applyFont="1" applyFill="1" applyBorder="1" applyAlignment="1">
      <alignment vertical="center"/>
    </xf>
    <xf numFmtId="0" fontId="21" fillId="0" borderId="0" xfId="0" applyFont="1" applyProtection="1">
      <protection locked="0"/>
    </xf>
    <xf numFmtId="0" fontId="5" fillId="9" borderId="2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wrapText="1"/>
      <protection locked="0"/>
    </xf>
    <xf numFmtId="0" fontId="5" fillId="2" borderId="2" xfId="0" applyFont="1" applyFill="1" applyBorder="1" applyAlignment="1" applyProtection="1">
      <alignment horizontal="left" vertical="center" wrapText="1" indent="1"/>
      <protection locked="0"/>
    </xf>
    <xf numFmtId="0" fontId="5" fillId="9" borderId="2" xfId="0" applyFont="1" applyFill="1" applyBorder="1" applyAlignment="1" applyProtection="1">
      <alignment horizontal="left" vertical="center" wrapText="1" indent="1"/>
      <protection locked="0"/>
    </xf>
    <xf numFmtId="0" fontId="20" fillId="9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20" fillId="9" borderId="21" xfId="0" applyFont="1" applyFill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center" wrapText="1" indent="1"/>
      <protection locked="0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Protection="1">
      <protection locked="0"/>
    </xf>
    <xf numFmtId="0" fontId="5" fillId="0" borderId="0" xfId="0" applyFont="1"/>
    <xf numFmtId="0" fontId="8" fillId="0" borderId="0" xfId="0" applyFont="1"/>
    <xf numFmtId="0" fontId="23" fillId="0" borderId="1" xfId="0" applyFont="1" applyBorder="1" applyAlignment="1">
      <alignment vertical="center"/>
    </xf>
    <xf numFmtId="0" fontId="23" fillId="0" borderId="0" xfId="0" applyFont="1"/>
    <xf numFmtId="0" fontId="24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3" fillId="5" borderId="0" xfId="0" applyFont="1" applyFill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3" fontId="26" fillId="0" borderId="1" xfId="0" applyNumberFormat="1" applyFont="1" applyBorder="1" applyAlignment="1">
      <alignment vertical="center"/>
    </xf>
    <xf numFmtId="43" fontId="26" fillId="0" borderId="1" xfId="0" applyNumberFormat="1" applyFont="1" applyBorder="1" applyAlignment="1">
      <alignment horizontal="center"/>
    </xf>
    <xf numFmtId="43" fontId="27" fillId="0" borderId="1" xfId="32" applyFont="1" applyFill="1" applyBorder="1"/>
    <xf numFmtId="43" fontId="26" fillId="0" borderId="1" xfId="0" applyNumberFormat="1" applyFont="1" applyBorder="1"/>
    <xf numFmtId="43" fontId="27" fillId="0" borderId="1" xfId="32" applyFont="1" applyFill="1" applyBorder="1" applyAlignment="1">
      <alignment wrapText="1"/>
    </xf>
    <xf numFmtId="43" fontId="26" fillId="0" borderId="1" xfId="32" applyFont="1" applyFill="1" applyBorder="1" applyAlignment="1">
      <alignment vertical="center"/>
    </xf>
    <xf numFmtId="0" fontId="27" fillId="0" borderId="0" xfId="0" applyFont="1"/>
    <xf numFmtId="44" fontId="25" fillId="0" borderId="1" xfId="33" applyFont="1" applyBorder="1" applyAlignment="1">
      <alignment vertical="center"/>
    </xf>
    <xf numFmtId="44" fontId="26" fillId="0" borderId="21" xfId="33" applyFont="1" applyFill="1" applyBorder="1" applyAlignment="1">
      <alignment vertical="center"/>
    </xf>
    <xf numFmtId="0" fontId="26" fillId="0" borderId="0" xfId="0" applyFont="1" applyAlignment="1">
      <alignment vertical="center"/>
    </xf>
    <xf numFmtId="43" fontId="26" fillId="0" borderId="0" xfId="0" applyNumberFormat="1" applyFont="1" applyAlignment="1">
      <alignment vertical="center"/>
    </xf>
    <xf numFmtId="0" fontId="26" fillId="0" borderId="0" xfId="0" applyFont="1"/>
    <xf numFmtId="44" fontId="3" fillId="0" borderId="1" xfId="33" applyFont="1" applyBorder="1" applyAlignment="1">
      <alignment vertical="center" wrapText="1"/>
    </xf>
    <xf numFmtId="0" fontId="28" fillId="2" borderId="0" xfId="0" applyFont="1" applyFill="1" applyAlignment="1">
      <alignment vertical="center"/>
    </xf>
    <xf numFmtId="0" fontId="30" fillId="0" borderId="0" xfId="0" applyFont="1"/>
    <xf numFmtId="0" fontId="28" fillId="0" borderId="0" xfId="0" applyFont="1" applyAlignment="1">
      <alignment vertical="center"/>
    </xf>
    <xf numFmtId="0" fontId="30" fillId="0" borderId="5" xfId="0" applyFont="1" applyBorder="1"/>
    <xf numFmtId="0" fontId="30" fillId="0" borderId="6" xfId="0" applyFont="1" applyBorder="1"/>
    <xf numFmtId="0" fontId="30" fillId="0" borderId="7" xfId="0" applyFont="1" applyBorder="1"/>
    <xf numFmtId="0" fontId="29" fillId="2" borderId="0" xfId="0" applyFont="1" applyFill="1" applyAlignment="1">
      <alignment vertical="center" shrinkToFit="1"/>
    </xf>
    <xf numFmtId="0" fontId="28" fillId="0" borderId="0" xfId="0" applyFont="1" applyAlignment="1">
      <alignment horizontal="left" vertical="center" indent="1"/>
    </xf>
    <xf numFmtId="0" fontId="28" fillId="2" borderId="0" xfId="0" applyFont="1" applyFill="1" applyAlignment="1">
      <alignment horizontal="left" vertical="center" indent="1"/>
    </xf>
    <xf numFmtId="0" fontId="28" fillId="2" borderId="1" xfId="0" applyFont="1" applyFill="1" applyBorder="1" applyAlignment="1">
      <alignment horizontal="center" vertical="center"/>
    </xf>
    <xf numFmtId="0" fontId="30" fillId="0" borderId="8" xfId="0" applyFont="1" applyBorder="1"/>
    <xf numFmtId="0" fontId="30" fillId="0" borderId="11" xfId="0" applyFont="1" applyBorder="1"/>
    <xf numFmtId="0" fontId="29" fillId="2" borderId="0" xfId="0" applyFont="1" applyFill="1" applyAlignment="1">
      <alignment horizontal="right" vertical="center" shrinkToFit="1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left" vertical="center" wrapText="1"/>
    </xf>
    <xf numFmtId="0" fontId="28" fillId="2" borderId="8" xfId="0" applyFont="1" applyFill="1" applyBorder="1" applyAlignment="1">
      <alignment vertical="center"/>
    </xf>
    <xf numFmtId="0" fontId="28" fillId="2" borderId="11" xfId="0" applyFont="1" applyFill="1" applyBorder="1" applyAlignment="1">
      <alignment vertical="center"/>
    </xf>
    <xf numFmtId="0" fontId="28" fillId="2" borderId="11" xfId="0" applyFont="1" applyFill="1" applyBorder="1" applyAlignment="1">
      <alignment vertical="top" wrapText="1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0" fontId="29" fillId="2" borderId="8" xfId="0" applyFont="1" applyFill="1" applyBorder="1" applyAlignment="1">
      <alignment vertical="center"/>
    </xf>
    <xf numFmtId="0" fontId="29" fillId="2" borderId="11" xfId="0" applyFont="1" applyFill="1" applyBorder="1" applyAlignment="1">
      <alignment horizontal="centerContinuous" vertical="center"/>
    </xf>
    <xf numFmtId="0" fontId="28" fillId="2" borderId="0" xfId="0" applyFont="1" applyFill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0" fillId="0" borderId="9" xfId="0" applyFont="1" applyBorder="1"/>
    <xf numFmtId="0" fontId="28" fillId="0" borderId="3" xfId="0" applyFont="1" applyBorder="1"/>
    <xf numFmtId="0" fontId="30" fillId="0" borderId="3" xfId="0" applyFont="1" applyBorder="1" applyAlignment="1">
      <alignment vertical="center"/>
    </xf>
    <xf numFmtId="0" fontId="30" fillId="0" borderId="10" xfId="0" applyFont="1" applyBorder="1"/>
    <xf numFmtId="0" fontId="29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9" borderId="20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vertical="center" wrapText="1"/>
    </xf>
    <xf numFmtId="0" fontId="5" fillId="9" borderId="26" xfId="0" applyFont="1" applyFill="1" applyBorder="1" applyAlignment="1">
      <alignment horizontal="center" vertical="center" wrapText="1"/>
    </xf>
    <xf numFmtId="0" fontId="2" fillId="9" borderId="20" xfId="31" applyFont="1" applyFill="1" applyBorder="1" applyAlignment="1" applyProtection="1">
      <alignment horizontal="center" vertical="center" wrapText="1"/>
    </xf>
    <xf numFmtId="0" fontId="2" fillId="9" borderId="23" xfId="31" applyFont="1" applyFill="1" applyBorder="1" applyAlignment="1" applyProtection="1">
      <alignment horizontal="center" vertical="center" wrapText="1"/>
    </xf>
    <xf numFmtId="0" fontId="2" fillId="9" borderId="26" xfId="3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/>
      <protection locked="0"/>
    </xf>
    <xf numFmtId="0" fontId="2" fillId="9" borderId="12" xfId="31" applyFont="1" applyFill="1" applyBorder="1" applyAlignment="1" applyProtection="1">
      <alignment horizontal="center" vertical="center" wrapText="1"/>
    </xf>
    <xf numFmtId="0" fontId="2" fillId="9" borderId="18" xfId="31" applyFont="1" applyFill="1" applyBorder="1" applyAlignment="1" applyProtection="1">
      <alignment horizontal="center" vertical="center" wrapText="1"/>
    </xf>
    <xf numFmtId="0" fontId="2" fillId="9" borderId="28" xfId="31" applyFont="1" applyFill="1" applyBorder="1" applyAlignment="1" applyProtection="1">
      <alignment horizontal="center" vertical="center" wrapText="1"/>
    </xf>
    <xf numFmtId="0" fontId="2" fillId="9" borderId="29" xfId="31" applyFont="1" applyFill="1" applyBorder="1" applyAlignment="1" applyProtection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justify" vertical="center" wrapText="1"/>
      <protection locked="0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 vertical="center"/>
    </xf>
    <xf numFmtId="0" fontId="16" fillId="7" borderId="0" xfId="0" applyFont="1" applyFill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</cellXfs>
  <cellStyles count="39">
    <cellStyle name="Incorrecto" xfId="31" builtinId="27"/>
    <cellStyle name="Millares 2" xfId="5" xr:uid="{00000000-0005-0000-0000-000003000000}"/>
    <cellStyle name="Millares 2 2" xfId="16" xr:uid="{00000000-0005-0000-0000-000004000000}"/>
    <cellStyle name="Millares 2 3" xfId="9" xr:uid="{00000000-0005-0000-0000-000005000000}"/>
    <cellStyle name="Millares 2 3 2" xfId="17" xr:uid="{00000000-0005-0000-0000-000006000000}"/>
    <cellStyle name="Millares 2 3 3" xfId="23" xr:uid="{00000000-0005-0000-0000-000007000000}"/>
    <cellStyle name="Millares 2 4" xfId="22" xr:uid="{00000000-0005-0000-0000-000008000000}"/>
    <cellStyle name="Millares 2 5" xfId="37" xr:uid="{00000000-0005-0000-0000-000009000000}"/>
    <cellStyle name="Millares 3" xfId="14" xr:uid="{00000000-0005-0000-0000-00000A000000}"/>
    <cellStyle name="Millares 3 2" xfId="26" xr:uid="{00000000-0005-0000-0000-00000B000000}"/>
    <cellStyle name="Millares 4" xfId="13" xr:uid="{00000000-0005-0000-0000-00000C000000}"/>
    <cellStyle name="Millares 4 2" xfId="30" xr:uid="{00000000-0005-0000-0000-00000D000000}"/>
    <cellStyle name="Millares 5" xfId="20" xr:uid="{00000000-0005-0000-0000-00000E000000}"/>
    <cellStyle name="Millares 6" xfId="32" xr:uid="{00000000-0005-0000-0000-00000F000000}"/>
    <cellStyle name="Moneda 2" xfId="12" xr:uid="{00000000-0005-0000-0000-000011000000}"/>
    <cellStyle name="Moneda 2 2" xfId="18" xr:uid="{00000000-0005-0000-0000-000012000000}"/>
    <cellStyle name="Moneda 2 3" xfId="24" xr:uid="{00000000-0005-0000-0000-000013000000}"/>
    <cellStyle name="Moneda 2 4" xfId="36" xr:uid="{00000000-0005-0000-0000-000014000000}"/>
    <cellStyle name="Moneda 3" xfId="15" xr:uid="{00000000-0005-0000-0000-000015000000}"/>
    <cellStyle name="Moneda 3 2" xfId="19" xr:uid="{00000000-0005-0000-0000-000016000000}"/>
    <cellStyle name="Moneda 3 3" xfId="25" xr:uid="{00000000-0005-0000-0000-000017000000}"/>
    <cellStyle name="Moneda 4" xfId="21" xr:uid="{00000000-0005-0000-0000-000018000000}"/>
    <cellStyle name="Moneda 5" xfId="34" xr:uid="{00000000-0005-0000-0000-000019000000}"/>
    <cellStyle name="Moneda 6" xfId="33" xr:uid="{00000000-0005-0000-0000-00001A000000}"/>
    <cellStyle name="Normal" xfId="0" builtinId="0"/>
    <cellStyle name="Normal 15" xfId="4" xr:uid="{00000000-0005-0000-0000-00001C000000}"/>
    <cellStyle name="Normal 2" xfId="1" xr:uid="{00000000-0005-0000-0000-00001D000000}"/>
    <cellStyle name="Normal 2 2" xfId="10" xr:uid="{00000000-0005-0000-0000-00001E000000}"/>
    <cellStyle name="Normal 2 3" xfId="28" xr:uid="{00000000-0005-0000-0000-00001F000000}"/>
    <cellStyle name="Normal 2 3 2" xfId="38" xr:uid="{00000000-0005-0000-0000-000020000000}"/>
    <cellStyle name="Normal 2 4" xfId="35" xr:uid="{00000000-0005-0000-0000-000021000000}"/>
    <cellStyle name="Normal 3" xfId="3" xr:uid="{00000000-0005-0000-0000-000022000000}"/>
    <cellStyle name="Normal 4" xfId="6" xr:uid="{00000000-0005-0000-0000-000023000000}"/>
    <cellStyle name="Normal 4 2" xfId="7" xr:uid="{00000000-0005-0000-0000-000024000000}"/>
    <cellStyle name="Normal 5" xfId="27" xr:uid="{00000000-0005-0000-0000-000025000000}"/>
    <cellStyle name="Normal 5 2" xfId="8" xr:uid="{00000000-0005-0000-0000-000026000000}"/>
    <cellStyle name="Normal 6" xfId="11" xr:uid="{00000000-0005-0000-0000-000027000000}"/>
    <cellStyle name="Normal 8" xfId="2" xr:uid="{00000000-0005-0000-0000-000028000000}"/>
    <cellStyle name="Porcentaje 2" xfId="29" xr:uid="{00000000-0005-0000-0000-000029000000}"/>
  </cellStyles>
  <dxfs count="51"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-0.49998474074526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80C3F"/>
      <color rgb="FF99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67902</xdr:colOff>
      <xdr:row>1</xdr:row>
      <xdr:rowOff>23532</xdr:rowOff>
    </xdr:from>
    <xdr:to>
      <xdr:col>1</xdr:col>
      <xdr:colOff>1524000</xdr:colOff>
      <xdr:row>3</xdr:row>
      <xdr:rowOff>56029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630" y="299577"/>
          <a:ext cx="1456098" cy="567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784413</xdr:colOff>
      <xdr:row>1</xdr:row>
      <xdr:rowOff>89648</xdr:rowOff>
    </xdr:from>
    <xdr:ext cx="549088" cy="5574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1885" y="365693"/>
          <a:ext cx="549088" cy="55749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_/Desktop/Auditoria%20a%20Procesos/CEA/C&#233;dula%20de%20Revisi&#243;n%20a%20Procesos%20del%20Programa%20APAR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EACIÓN Y PROGRAMACIÓN"/>
      <sheetName val="GESTIÓN FINAS. "/>
      <sheetName val="GESTIÓN DE LOS RECURSOS"/>
      <sheetName val="CONTRATACIÓN Y EJECUCIÓN OBRA "/>
      <sheetName val="céd.adqs."/>
      <sheetName val="GRAFICA (2)"/>
      <sheetName val="DATOS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74"/>
  <sheetViews>
    <sheetView zoomScale="80" zoomScaleNormal="80" zoomScaleSheetLayoutView="80" workbookViewId="0">
      <selection activeCell="B25" sqref="B25"/>
    </sheetView>
  </sheetViews>
  <sheetFormatPr baseColWidth="10" defaultColWidth="11.28515625" defaultRowHeight="14.25" x14ac:dyDescent="0.2"/>
  <cols>
    <col min="1" max="1" width="9.140625" style="12" bestFit="1" customWidth="1"/>
    <col min="2" max="2" width="106.7109375" style="13" customWidth="1"/>
    <col min="3" max="3" width="24.28515625" style="18" customWidth="1"/>
    <col min="4" max="4" width="14.7109375" style="18" customWidth="1"/>
    <col min="5" max="5" width="23.7109375" style="13" customWidth="1"/>
    <col min="6" max="6" width="21.7109375" style="13" customWidth="1"/>
    <col min="7" max="7" width="11.28515625" style="13"/>
    <col min="8" max="11" width="11.7109375" style="13" customWidth="1"/>
    <col min="12" max="16384" width="11.28515625" style="13"/>
  </cols>
  <sheetData>
    <row r="1" spans="1:16" ht="21.75" customHeight="1" x14ac:dyDescent="0.2">
      <c r="C1" s="13"/>
      <c r="D1" s="13"/>
    </row>
    <row r="2" spans="1:16" ht="20.25" x14ac:dyDescent="0.2">
      <c r="A2" s="135" t="s">
        <v>23</v>
      </c>
      <c r="B2" s="135"/>
      <c r="C2" s="135"/>
      <c r="D2" s="135"/>
      <c r="E2" s="135"/>
      <c r="F2" s="135"/>
      <c r="G2" s="2"/>
      <c r="H2" s="2"/>
      <c r="I2" s="2"/>
      <c r="J2" s="2"/>
    </row>
    <row r="3" spans="1:16" ht="20.25" x14ac:dyDescent="0.2">
      <c r="A3" s="135" t="s">
        <v>24</v>
      </c>
      <c r="B3" s="135"/>
      <c r="C3" s="135"/>
      <c r="D3" s="135"/>
      <c r="E3" s="135"/>
      <c r="F3" s="135"/>
      <c r="G3" s="2"/>
      <c r="H3" s="2"/>
      <c r="I3" s="2"/>
      <c r="J3" s="2"/>
    </row>
    <row r="4" spans="1:16" ht="20.25" x14ac:dyDescent="0.3">
      <c r="A4" s="136" t="s">
        <v>25</v>
      </c>
      <c r="B4" s="136"/>
      <c r="C4" s="136"/>
      <c r="D4" s="136"/>
      <c r="E4" s="136"/>
      <c r="F4" s="136"/>
      <c r="G4" s="14"/>
      <c r="H4" s="14"/>
      <c r="I4" s="14"/>
      <c r="J4" s="14"/>
    </row>
    <row r="5" spans="1:16" ht="15" x14ac:dyDescent="0.2">
      <c r="A5" s="137"/>
      <c r="B5" s="137"/>
      <c r="C5" s="137"/>
      <c r="D5" s="137"/>
      <c r="E5" s="137"/>
      <c r="F5" s="137"/>
      <c r="G5" s="15"/>
      <c r="H5" s="15"/>
      <c r="I5" s="15"/>
      <c r="J5" s="15"/>
    </row>
    <row r="6" spans="1:16" ht="21.2" customHeight="1" x14ac:dyDescent="0.2">
      <c r="A6" s="138" t="s">
        <v>26</v>
      </c>
      <c r="B6" s="138"/>
      <c r="C6" s="138"/>
      <c r="D6" s="138"/>
      <c r="E6" s="138"/>
      <c r="F6" s="138"/>
      <c r="G6" s="15"/>
      <c r="H6" s="15"/>
      <c r="I6" s="15"/>
      <c r="J6" s="15"/>
    </row>
    <row r="7" spans="1:16" ht="18.75" customHeight="1" x14ac:dyDescent="0.2">
      <c r="A7" s="138" t="s">
        <v>76</v>
      </c>
      <c r="B7" s="138"/>
      <c r="C7" s="138"/>
      <c r="D7" s="138"/>
      <c r="E7" s="138"/>
      <c r="F7" s="138"/>
      <c r="G7" s="16"/>
      <c r="H7" s="16"/>
      <c r="I7" s="16"/>
      <c r="J7" s="16"/>
    </row>
    <row r="8" spans="1:16" x14ac:dyDescent="0.2">
      <c r="A8" s="137"/>
      <c r="B8" s="137"/>
      <c r="C8" s="137"/>
      <c r="D8" s="137"/>
      <c r="E8" s="137"/>
      <c r="F8" s="137"/>
    </row>
    <row r="9" spans="1:16" ht="30.2" customHeight="1" x14ac:dyDescent="0.2">
      <c r="B9" s="17" t="s">
        <v>27</v>
      </c>
      <c r="C9" s="139" t="s">
        <v>81</v>
      </c>
      <c r="D9" s="139"/>
      <c r="E9" s="139"/>
      <c r="F9" s="18"/>
    </row>
    <row r="10" spans="1:16" ht="26.45" customHeight="1" x14ac:dyDescent="0.2">
      <c r="B10" s="140" t="s">
        <v>75</v>
      </c>
      <c r="C10" s="140"/>
      <c r="D10" s="140"/>
      <c r="E10" s="140"/>
    </row>
    <row r="11" spans="1:16" x14ac:dyDescent="0.2">
      <c r="A11" s="137"/>
      <c r="B11" s="137"/>
      <c r="C11" s="137"/>
      <c r="D11" s="137"/>
      <c r="E11" s="137"/>
      <c r="F11" s="137"/>
    </row>
    <row r="12" spans="1:16" ht="27" customHeight="1" x14ac:dyDescent="0.2">
      <c r="A12" s="141" t="s">
        <v>28</v>
      </c>
      <c r="B12" s="141"/>
      <c r="C12" s="141"/>
      <c r="D12" s="141"/>
      <c r="E12" s="141"/>
      <c r="F12" s="142"/>
    </row>
    <row r="13" spans="1:16" ht="51" customHeight="1" thickBot="1" x14ac:dyDescent="0.25">
      <c r="A13" s="134" t="s">
        <v>29</v>
      </c>
      <c r="B13" s="134"/>
      <c r="C13" s="134"/>
      <c r="D13" s="134"/>
      <c r="E13" s="134"/>
      <c r="F13" s="134"/>
    </row>
    <row r="14" spans="1:16" ht="41.25" customHeight="1" x14ac:dyDescent="0.2">
      <c r="A14" s="19" t="s">
        <v>30</v>
      </c>
      <c r="B14" s="20" t="s">
        <v>31</v>
      </c>
      <c r="C14" s="21" t="s">
        <v>32</v>
      </c>
      <c r="D14" s="22" t="s">
        <v>0</v>
      </c>
      <c r="E14" s="22" t="s">
        <v>33</v>
      </c>
      <c r="F14" s="23" t="s">
        <v>34</v>
      </c>
      <c r="G14" s="24"/>
    </row>
    <row r="15" spans="1:16" ht="15.75" thickBot="1" x14ac:dyDescent="0.25">
      <c r="A15" s="25"/>
      <c r="B15" s="26" t="s">
        <v>35</v>
      </c>
      <c r="C15" s="27"/>
      <c r="D15" s="27"/>
      <c r="E15" s="28"/>
      <c r="F15" s="29"/>
      <c r="P15" s="30"/>
    </row>
    <row r="16" spans="1:16" x14ac:dyDescent="0.2">
      <c r="A16" s="114">
        <v>1</v>
      </c>
      <c r="B16" s="31" t="s">
        <v>36</v>
      </c>
      <c r="C16" s="117">
        <v>1</v>
      </c>
      <c r="D16" s="133">
        <f>IF(ISBLANK(C16),"",SUM(C16,C20,C24))</f>
        <v>3</v>
      </c>
      <c r="E16" s="128" t="str">
        <f>IF(ISBLANK(C16)," ",IF(C16=0,"inexistente",IF(C16=1,"inicial",IF(C16=2,"intermedio",IF(C16=3,"avanzado",IF(C16=4,"óptimo",IF(C16="N/A","-","")))))))</f>
        <v>inicial</v>
      </c>
      <c r="F16" s="112" t="s">
        <v>92</v>
      </c>
      <c r="P16" s="30"/>
    </row>
    <row r="17" spans="1:16" x14ac:dyDescent="0.2">
      <c r="A17" s="115"/>
      <c r="B17" s="32" t="s">
        <v>37</v>
      </c>
      <c r="C17" s="118"/>
      <c r="D17" s="133"/>
      <c r="E17" s="129"/>
      <c r="F17" s="131"/>
      <c r="P17" s="30"/>
    </row>
    <row r="18" spans="1:16" x14ac:dyDescent="0.2">
      <c r="A18" s="115"/>
      <c r="B18" s="33" t="s">
        <v>88</v>
      </c>
      <c r="C18" s="118"/>
      <c r="D18" s="133"/>
      <c r="E18" s="129"/>
      <c r="F18" s="131"/>
      <c r="P18" s="30"/>
    </row>
    <row r="19" spans="1:16" ht="15" thickBot="1" x14ac:dyDescent="0.25">
      <c r="A19" s="116"/>
      <c r="B19" s="33" t="s">
        <v>72</v>
      </c>
      <c r="C19" s="119"/>
      <c r="D19" s="133"/>
      <c r="E19" s="130"/>
      <c r="F19" s="131"/>
      <c r="P19" s="30"/>
    </row>
    <row r="20" spans="1:16" x14ac:dyDescent="0.2">
      <c r="A20" s="114">
        <v>2</v>
      </c>
      <c r="B20" s="34" t="s">
        <v>39</v>
      </c>
      <c r="C20" s="117">
        <v>1</v>
      </c>
      <c r="D20" s="133"/>
      <c r="E20" s="128" t="str">
        <f>IF(ISBLANK(C20)," ",IF(C20=0,"inexistente",IF(C20=1,"inicial",IF(C20=2,"intermedio",IF(C20=3,"avanzado",IF(C20=4,"óptimo",IF(C20="N/A","-","")))))))</f>
        <v>inicial</v>
      </c>
      <c r="F20" s="131"/>
      <c r="P20" s="30"/>
    </row>
    <row r="21" spans="1:16" ht="12.95" customHeight="1" x14ac:dyDescent="0.2">
      <c r="A21" s="115"/>
      <c r="B21" s="32" t="s">
        <v>40</v>
      </c>
      <c r="C21" s="118"/>
      <c r="D21" s="133"/>
      <c r="E21" s="129"/>
      <c r="F21" s="131"/>
      <c r="P21" s="30"/>
    </row>
    <row r="22" spans="1:16" x14ac:dyDescent="0.2">
      <c r="A22" s="115"/>
      <c r="B22" s="33" t="s">
        <v>56</v>
      </c>
      <c r="C22" s="118"/>
      <c r="D22" s="133"/>
      <c r="E22" s="129"/>
      <c r="F22" s="131"/>
      <c r="P22" s="30"/>
    </row>
    <row r="23" spans="1:16" ht="15" thickBot="1" x14ac:dyDescent="0.25">
      <c r="A23" s="116"/>
      <c r="B23" s="33" t="s">
        <v>41</v>
      </c>
      <c r="C23" s="119"/>
      <c r="D23" s="133"/>
      <c r="E23" s="130"/>
      <c r="F23" s="131"/>
      <c r="P23" s="30"/>
    </row>
    <row r="24" spans="1:16" x14ac:dyDescent="0.2">
      <c r="A24" s="114">
        <v>3</v>
      </c>
      <c r="B24" s="34" t="s">
        <v>42</v>
      </c>
      <c r="C24" s="117">
        <v>1</v>
      </c>
      <c r="D24" s="133"/>
      <c r="E24" s="128" t="str">
        <f>IF(ISBLANK(C24)," ",IF(C24=0,"inexistente",IF(C24=1,"inicial",IF(C24=2,"intermedio",IF(C24=3,"avanzado",IF(C24=4,"óptimo",IF(C24="N/A","-","")))))))</f>
        <v>inicial</v>
      </c>
      <c r="F24" s="131"/>
    </row>
    <row r="25" spans="1:16" ht="25.9" customHeight="1" x14ac:dyDescent="0.2">
      <c r="A25" s="115"/>
      <c r="B25" s="32" t="s">
        <v>43</v>
      </c>
      <c r="C25" s="118"/>
      <c r="D25" s="133"/>
      <c r="E25" s="129"/>
      <c r="F25" s="131"/>
    </row>
    <row r="26" spans="1:16" x14ac:dyDescent="0.2">
      <c r="A26" s="115"/>
      <c r="B26" s="33" t="s">
        <v>73</v>
      </c>
      <c r="C26" s="118"/>
      <c r="D26" s="133"/>
      <c r="E26" s="129"/>
      <c r="F26" s="131"/>
    </row>
    <row r="27" spans="1:16" ht="15" thickBot="1" x14ac:dyDescent="0.25">
      <c r="A27" s="116"/>
      <c r="B27" s="33" t="s">
        <v>41</v>
      </c>
      <c r="C27" s="119"/>
      <c r="D27" s="133"/>
      <c r="E27" s="130"/>
      <c r="F27" s="132"/>
    </row>
    <row r="28" spans="1:16" ht="15.75" thickBot="1" x14ac:dyDescent="0.25">
      <c r="A28" s="35"/>
      <c r="B28" s="26" t="s">
        <v>44</v>
      </c>
      <c r="C28" s="36"/>
      <c r="D28" s="37"/>
      <c r="E28" s="38"/>
      <c r="F28" s="39"/>
    </row>
    <row r="29" spans="1:16" ht="20.45" customHeight="1" x14ac:dyDescent="0.2">
      <c r="A29" s="114">
        <v>4</v>
      </c>
      <c r="B29" s="40" t="s">
        <v>45</v>
      </c>
      <c r="C29" s="117">
        <v>1</v>
      </c>
      <c r="D29" s="125">
        <f>IF(ISBLANK(C29),"",SUM(C29,C33,C37))</f>
        <v>3</v>
      </c>
      <c r="E29" s="128" t="str">
        <f>IF(ISBLANK(C29)," ",IF(C29=0,"inexistente",IF(C29=1,"inicial",IF(C29=2,"intermedio",IF(C29=3,"avanzado",IF(C29=4,"óptimo",IF(C29="N/A","-","")))))))</f>
        <v>inicial</v>
      </c>
      <c r="F29" s="112" t="s">
        <v>92</v>
      </c>
    </row>
    <row r="30" spans="1:16" ht="27.95" customHeight="1" x14ac:dyDescent="0.2">
      <c r="A30" s="115"/>
      <c r="B30" s="32" t="s">
        <v>46</v>
      </c>
      <c r="C30" s="118"/>
      <c r="D30" s="126"/>
      <c r="E30" s="129"/>
      <c r="F30" s="131"/>
    </row>
    <row r="31" spans="1:16" ht="20.45" customHeight="1" x14ac:dyDescent="0.2">
      <c r="A31" s="115"/>
      <c r="B31" s="33" t="s">
        <v>56</v>
      </c>
      <c r="C31" s="118"/>
      <c r="D31" s="126"/>
      <c r="E31" s="129"/>
      <c r="F31" s="131"/>
    </row>
    <row r="32" spans="1:16" ht="15" customHeight="1" thickBot="1" x14ac:dyDescent="0.25">
      <c r="A32" s="116"/>
      <c r="B32" s="33" t="s">
        <v>41</v>
      </c>
      <c r="C32" s="119"/>
      <c r="D32" s="126"/>
      <c r="E32" s="130"/>
      <c r="F32" s="131"/>
    </row>
    <row r="33" spans="1:16" ht="18.399999999999999" customHeight="1" x14ac:dyDescent="0.2">
      <c r="A33" s="114">
        <v>5</v>
      </c>
      <c r="B33" s="40" t="s">
        <v>47</v>
      </c>
      <c r="C33" s="117">
        <v>1</v>
      </c>
      <c r="D33" s="126"/>
      <c r="E33" s="128" t="str">
        <f>IF(ISBLANK(C33)," ",IF(C33=0,"inexistente",IF(C33=1,"inicial",IF(C33=2,"intermedio",IF(C33=3,"avanzado",IF(C33=4,"óptimo",IF(C33="N/A","-","")))))))</f>
        <v>inicial</v>
      </c>
      <c r="F33" s="131"/>
    </row>
    <row r="34" spans="1:16" ht="31.7" customHeight="1" x14ac:dyDescent="0.2">
      <c r="A34" s="115"/>
      <c r="B34" s="32" t="s">
        <v>48</v>
      </c>
      <c r="C34" s="118"/>
      <c r="D34" s="126"/>
      <c r="E34" s="129"/>
      <c r="F34" s="131"/>
    </row>
    <row r="35" spans="1:16" ht="20.45" customHeight="1" x14ac:dyDescent="0.2">
      <c r="A35" s="115"/>
      <c r="B35" s="33" t="s">
        <v>66</v>
      </c>
      <c r="C35" s="118"/>
      <c r="D35" s="126"/>
      <c r="E35" s="129"/>
      <c r="F35" s="131"/>
    </row>
    <row r="36" spans="1:16" ht="15" customHeight="1" thickBot="1" x14ac:dyDescent="0.25">
      <c r="A36" s="116"/>
      <c r="B36" s="33" t="s">
        <v>41</v>
      </c>
      <c r="C36" s="119"/>
      <c r="D36" s="126"/>
      <c r="E36" s="130"/>
      <c r="F36" s="131"/>
    </row>
    <row r="37" spans="1:16" ht="22.5" customHeight="1" x14ac:dyDescent="0.2">
      <c r="A37" s="114">
        <v>6</v>
      </c>
      <c r="B37" s="40" t="s">
        <v>49</v>
      </c>
      <c r="C37" s="117">
        <v>1</v>
      </c>
      <c r="D37" s="126"/>
      <c r="E37" s="128" t="str">
        <f>IF(ISBLANK(C37)," ",IF(C37=0,"inexistente",IF(C37=1,"inicial",IF(C37=2,"intermedio",IF(C37=3,"avanzado",IF(C37=4,"óptimo",IF(C37="N/A","-","")))))))</f>
        <v>inicial</v>
      </c>
      <c r="F37" s="131"/>
    </row>
    <row r="38" spans="1:16" ht="31.7" customHeight="1" x14ac:dyDescent="0.2">
      <c r="A38" s="115"/>
      <c r="B38" s="32" t="s">
        <v>50</v>
      </c>
      <c r="C38" s="118"/>
      <c r="D38" s="126"/>
      <c r="E38" s="129"/>
      <c r="F38" s="131"/>
    </row>
    <row r="39" spans="1:16" ht="17.649999999999999" customHeight="1" x14ac:dyDescent="0.2">
      <c r="A39" s="115"/>
      <c r="B39" s="33" t="s">
        <v>66</v>
      </c>
      <c r="C39" s="118"/>
      <c r="D39" s="126"/>
      <c r="E39" s="129"/>
      <c r="F39" s="131"/>
    </row>
    <row r="40" spans="1:16" ht="15" customHeight="1" thickBot="1" x14ac:dyDescent="0.25">
      <c r="A40" s="116"/>
      <c r="B40" s="33" t="s">
        <v>41</v>
      </c>
      <c r="C40" s="119"/>
      <c r="D40" s="127"/>
      <c r="E40" s="130"/>
      <c r="F40" s="132"/>
    </row>
    <row r="41" spans="1:16" ht="15.75" thickBot="1" x14ac:dyDescent="0.25">
      <c r="A41" s="35"/>
      <c r="B41" s="41" t="s">
        <v>51</v>
      </c>
      <c r="C41" s="42"/>
      <c r="D41" s="43"/>
      <c r="E41" s="38" t="str">
        <f>IF(ISBLANK(C41)," ",IF(C41=0,"inexistente",IF(C41=1,"inicial",IF(C41=2,"intermedio",IF(C41=3,"avanzado",IF(C41=4,"óptimo",IF(C41="N/A","-","")))))))</f>
        <v xml:space="preserve"> </v>
      </c>
      <c r="F41" s="39"/>
      <c r="J41" s="44"/>
      <c r="P41" s="30"/>
    </row>
    <row r="42" spans="1:16" s="46" customFormat="1" ht="33.4" customHeight="1" x14ac:dyDescent="0.2">
      <c r="A42" s="114">
        <v>7</v>
      </c>
      <c r="B42" s="45" t="s">
        <v>52</v>
      </c>
      <c r="C42" s="117">
        <v>1</v>
      </c>
      <c r="D42" s="125">
        <f>IF(ISBLANK(C42),"",SUM(C42:C46))</f>
        <v>2</v>
      </c>
      <c r="E42" s="128" t="str">
        <f>IF(ISBLANK(C42)," ",IF(C42=0,"inexistente",IF(C42=1,"inicial",IF(C42=2,"intermedio",IF(C42=3,"avanzado",IF(C42=4,"óptimo",IF(C42="N/A","-","")))))))</f>
        <v>inicial</v>
      </c>
      <c r="F42" s="112" t="s">
        <v>92</v>
      </c>
      <c r="P42" s="47"/>
    </row>
    <row r="43" spans="1:16" s="46" customFormat="1" ht="48.75" customHeight="1" x14ac:dyDescent="0.2">
      <c r="A43" s="115"/>
      <c r="B43" s="48" t="s">
        <v>53</v>
      </c>
      <c r="C43" s="118"/>
      <c r="D43" s="126"/>
      <c r="E43" s="129"/>
      <c r="F43" s="131"/>
      <c r="P43" s="47"/>
    </row>
    <row r="44" spans="1:16" s="46" customFormat="1" x14ac:dyDescent="0.2">
      <c r="A44" s="115"/>
      <c r="B44" s="33" t="s">
        <v>38</v>
      </c>
      <c r="C44" s="118"/>
      <c r="D44" s="126"/>
      <c r="E44" s="129"/>
      <c r="F44" s="131"/>
      <c r="P44" s="47"/>
    </row>
    <row r="45" spans="1:16" s="46" customFormat="1" ht="17.649999999999999" customHeight="1" thickBot="1" x14ac:dyDescent="0.25">
      <c r="A45" s="116"/>
      <c r="B45" s="33" t="s">
        <v>72</v>
      </c>
      <c r="C45" s="119"/>
      <c r="D45" s="126"/>
      <c r="E45" s="130"/>
      <c r="F45" s="131"/>
      <c r="P45" s="47"/>
    </row>
    <row r="46" spans="1:16" ht="29.85" customHeight="1" x14ac:dyDescent="0.2">
      <c r="A46" s="114">
        <v>8</v>
      </c>
      <c r="B46" s="49" t="s">
        <v>54</v>
      </c>
      <c r="C46" s="117">
        <v>1</v>
      </c>
      <c r="D46" s="126"/>
      <c r="E46" s="128" t="str">
        <f>IF(ISBLANK(C46)," ",IF(C46=0,"inexistente",IF(C46=1,"inicial",IF(C46=2,"intermedio",IF(C46=3,"avanzado",IF(C46=4,"óptimo",IF(C46="N/A","-","")))))))</f>
        <v>inicial</v>
      </c>
      <c r="F46" s="131"/>
    </row>
    <row r="47" spans="1:16" ht="28.5" customHeight="1" x14ac:dyDescent="0.2">
      <c r="A47" s="115"/>
      <c r="B47" s="48" t="s">
        <v>55</v>
      </c>
      <c r="C47" s="118"/>
      <c r="D47" s="126"/>
      <c r="E47" s="129"/>
      <c r="F47" s="131"/>
    </row>
    <row r="48" spans="1:16" ht="15.6" customHeight="1" x14ac:dyDescent="0.2">
      <c r="A48" s="115"/>
      <c r="B48" s="33" t="s">
        <v>56</v>
      </c>
      <c r="C48" s="118"/>
      <c r="D48" s="126"/>
      <c r="E48" s="129"/>
      <c r="F48" s="131"/>
    </row>
    <row r="49" spans="1:6" ht="33" customHeight="1" thickBot="1" x14ac:dyDescent="0.25">
      <c r="A49" s="116"/>
      <c r="B49" s="33" t="s">
        <v>57</v>
      </c>
      <c r="C49" s="119"/>
      <c r="D49" s="127"/>
      <c r="E49" s="130"/>
      <c r="F49" s="132"/>
    </row>
    <row r="50" spans="1:6" ht="15.75" thickBot="1" x14ac:dyDescent="0.25">
      <c r="A50" s="35"/>
      <c r="B50" s="41" t="s">
        <v>58</v>
      </c>
      <c r="C50" s="42"/>
      <c r="D50" s="50"/>
      <c r="E50" s="38"/>
      <c r="F50" s="39"/>
    </row>
    <row r="51" spans="1:6" ht="19.7" customHeight="1" x14ac:dyDescent="0.2">
      <c r="A51" s="114">
        <v>9</v>
      </c>
      <c r="B51" s="33" t="s">
        <v>59</v>
      </c>
      <c r="C51" s="117">
        <v>1</v>
      </c>
      <c r="D51" s="125">
        <f>IF(ISBLANK(C51),"",SUM(C51:C55))</f>
        <v>2</v>
      </c>
      <c r="E51" s="128" t="str">
        <f>IF(ISBLANK(C51)," ",IF(C51=0,"inexistente",IF(C51=1,"inicial",IF(C51=2,"intermedio",IF(C51=3,"avanzado",IF(C51=4,"óptimo",IF(C51="N/A","-","")))))))</f>
        <v>inicial</v>
      </c>
      <c r="F51" s="112" t="s">
        <v>92</v>
      </c>
    </row>
    <row r="52" spans="1:6" ht="31.7" customHeight="1" x14ac:dyDescent="0.2">
      <c r="A52" s="115"/>
      <c r="B52" s="48" t="s">
        <v>60</v>
      </c>
      <c r="C52" s="118"/>
      <c r="D52" s="126"/>
      <c r="E52" s="129"/>
      <c r="F52" s="131"/>
    </row>
    <row r="53" spans="1:6" ht="15" customHeight="1" x14ac:dyDescent="0.2">
      <c r="A53" s="115"/>
      <c r="B53" s="33" t="s">
        <v>56</v>
      </c>
      <c r="C53" s="118"/>
      <c r="D53" s="126"/>
      <c r="E53" s="129"/>
      <c r="F53" s="131"/>
    </row>
    <row r="54" spans="1:6" ht="19.149999999999999" customHeight="1" thickBot="1" x14ac:dyDescent="0.25">
      <c r="A54" s="116"/>
      <c r="B54" s="33" t="s">
        <v>41</v>
      </c>
      <c r="C54" s="119"/>
      <c r="D54" s="126"/>
      <c r="E54" s="130"/>
      <c r="F54" s="131"/>
    </row>
    <row r="55" spans="1:6" ht="34.15" customHeight="1" x14ac:dyDescent="0.2">
      <c r="A55" s="114">
        <v>10</v>
      </c>
      <c r="B55" s="33" t="s">
        <v>61</v>
      </c>
      <c r="C55" s="117">
        <v>1</v>
      </c>
      <c r="D55" s="126"/>
      <c r="E55" s="128" t="str">
        <f>IF(ISBLANK(C55)," ",IF(C55=0,"inexistente",IF(C55=1,"inicial",IF(C55=2,"intermedio",IF(C55=3,"avanzado",IF(C55=4,"óptimo",IF(C55="N/A","-","")))))))</f>
        <v>inicial</v>
      </c>
      <c r="F55" s="131"/>
    </row>
    <row r="56" spans="1:6" ht="32.65" customHeight="1" x14ac:dyDescent="0.2">
      <c r="A56" s="115"/>
      <c r="B56" s="48" t="s">
        <v>62</v>
      </c>
      <c r="C56" s="118"/>
      <c r="D56" s="126"/>
      <c r="E56" s="129"/>
      <c r="F56" s="131"/>
    </row>
    <row r="57" spans="1:6" ht="18.399999999999999" customHeight="1" x14ac:dyDescent="0.2">
      <c r="A57" s="115"/>
      <c r="B57" s="33" t="s">
        <v>56</v>
      </c>
      <c r="C57" s="118"/>
      <c r="D57" s="126"/>
      <c r="E57" s="129"/>
      <c r="F57" s="131"/>
    </row>
    <row r="58" spans="1:6" ht="16.899999999999999" customHeight="1" thickBot="1" x14ac:dyDescent="0.25">
      <c r="A58" s="116"/>
      <c r="B58" s="51" t="s">
        <v>41</v>
      </c>
      <c r="C58" s="119"/>
      <c r="D58" s="127"/>
      <c r="E58" s="130"/>
      <c r="F58" s="132"/>
    </row>
    <row r="59" spans="1:6" ht="15.75" thickBot="1" x14ac:dyDescent="0.25">
      <c r="A59" s="35"/>
      <c r="B59" s="41" t="s">
        <v>63</v>
      </c>
      <c r="C59" s="42"/>
      <c r="D59" s="52"/>
      <c r="E59" s="38"/>
      <c r="F59" s="39"/>
    </row>
    <row r="60" spans="1:6" x14ac:dyDescent="0.2">
      <c r="A60" s="114">
        <v>11</v>
      </c>
      <c r="B60" s="33" t="s">
        <v>64</v>
      </c>
      <c r="C60" s="117">
        <v>1</v>
      </c>
      <c r="D60" s="124">
        <f>IF(ISBLANK(C60),"",SUM(C60:C64))</f>
        <v>2</v>
      </c>
      <c r="E60" s="120" t="str">
        <f>IF(ISBLANK(C60)," ",IF(C60=0,"inexistente",IF(C60=1,"inicial",IF(C60=2,"intermedio",IF(C60=3,"avanzado",IF(C60=4,"óptimo",IF(C60="N/A","-","")))))))</f>
        <v>inicial</v>
      </c>
      <c r="F60" s="111" t="s">
        <v>92</v>
      </c>
    </row>
    <row r="61" spans="1:6" x14ac:dyDescent="0.2">
      <c r="A61" s="115"/>
      <c r="B61" s="32" t="s">
        <v>65</v>
      </c>
      <c r="C61" s="118"/>
      <c r="D61" s="124"/>
      <c r="E61" s="121"/>
      <c r="F61" s="111"/>
    </row>
    <row r="62" spans="1:6" x14ac:dyDescent="0.2">
      <c r="A62" s="115"/>
      <c r="B62" s="33" t="s">
        <v>66</v>
      </c>
      <c r="C62" s="118"/>
      <c r="D62" s="124"/>
      <c r="E62" s="121"/>
      <c r="F62" s="111"/>
    </row>
    <row r="63" spans="1:6" ht="15" thickBot="1" x14ac:dyDescent="0.25">
      <c r="A63" s="116"/>
      <c r="B63" s="33" t="s">
        <v>74</v>
      </c>
      <c r="C63" s="119"/>
      <c r="D63" s="124"/>
      <c r="E63" s="122"/>
      <c r="F63" s="111"/>
    </row>
    <row r="64" spans="1:6" x14ac:dyDescent="0.2">
      <c r="A64" s="114">
        <v>12</v>
      </c>
      <c r="B64" s="33" t="s">
        <v>67</v>
      </c>
      <c r="C64" s="117">
        <v>1</v>
      </c>
      <c r="D64" s="124"/>
      <c r="E64" s="120" t="str">
        <f>IF(ISBLANK(C64)," ",IF(C64=0,"inexistente",IF(C64=1,"inicial",IF(C64=2,"intermedio",IF(C64=3,"avanzado",IF(C64=4,"óptimo",IF(C64="N/A","-","")))))))</f>
        <v>inicial</v>
      </c>
      <c r="F64" s="111"/>
    </row>
    <row r="65" spans="1:12" ht="31.7" customHeight="1" x14ac:dyDescent="0.2">
      <c r="A65" s="115"/>
      <c r="B65" s="53" t="s">
        <v>68</v>
      </c>
      <c r="C65" s="118"/>
      <c r="D65" s="124"/>
      <c r="E65" s="121"/>
      <c r="F65" s="112"/>
    </row>
    <row r="66" spans="1:12" x14ac:dyDescent="0.2">
      <c r="A66" s="115"/>
      <c r="B66" s="33" t="s">
        <v>56</v>
      </c>
      <c r="C66" s="118"/>
      <c r="D66" s="124"/>
      <c r="E66" s="121"/>
      <c r="F66" s="112"/>
    </row>
    <row r="67" spans="1:12" ht="15" thickBot="1" x14ac:dyDescent="0.25">
      <c r="A67" s="116"/>
      <c r="B67" s="33" t="s">
        <v>72</v>
      </c>
      <c r="C67" s="119"/>
      <c r="D67" s="124"/>
      <c r="E67" s="122"/>
      <c r="F67" s="113"/>
    </row>
    <row r="68" spans="1:12" ht="16.5" x14ac:dyDescent="0.2">
      <c r="B68" s="54" t="s">
        <v>69</v>
      </c>
      <c r="C68" s="110" t="s">
        <v>70</v>
      </c>
      <c r="D68" s="110"/>
      <c r="E68" s="110"/>
      <c r="F68" s="55"/>
    </row>
    <row r="69" spans="1:12" ht="62.65" customHeight="1" x14ac:dyDescent="0.2">
      <c r="B69" s="62" t="s">
        <v>77</v>
      </c>
      <c r="C69" s="123"/>
      <c r="D69" s="123"/>
      <c r="E69" s="123"/>
    </row>
    <row r="70" spans="1:12" ht="20.45" customHeight="1" x14ac:dyDescent="0.25">
      <c r="B70" s="17" t="s">
        <v>78</v>
      </c>
      <c r="C70" s="123"/>
      <c r="D70" s="123"/>
      <c r="E70" s="123"/>
      <c r="F70" s="56"/>
      <c r="H70" s="55"/>
      <c r="I70" s="55"/>
      <c r="J70" s="55"/>
      <c r="K70" s="57"/>
      <c r="L70" s="55"/>
    </row>
    <row r="71" spans="1:12" ht="16.5" x14ac:dyDescent="0.25">
      <c r="B71" s="59" t="s">
        <v>71</v>
      </c>
      <c r="C71" s="110" t="s">
        <v>70</v>
      </c>
      <c r="D71" s="110"/>
      <c r="E71" s="110"/>
      <c r="F71" s="60"/>
      <c r="G71" s="60"/>
      <c r="H71" s="60"/>
      <c r="I71" s="1"/>
      <c r="J71" s="1"/>
      <c r="K71" s="1"/>
      <c r="L71" s="1"/>
    </row>
    <row r="72" spans="1:12" ht="26.45" customHeight="1" x14ac:dyDescent="0.2">
      <c r="B72" s="17" t="s">
        <v>79</v>
      </c>
      <c r="C72" s="110"/>
      <c r="D72" s="110"/>
      <c r="E72" s="110"/>
      <c r="F72" s="1"/>
      <c r="H72" s="57"/>
      <c r="I72" s="58"/>
      <c r="J72" s="1"/>
      <c r="K72" s="1"/>
      <c r="L72" s="1"/>
    </row>
    <row r="73" spans="1:12" ht="17.649999999999999" customHeight="1" x14ac:dyDescent="0.2">
      <c r="B73" s="62" t="s">
        <v>80</v>
      </c>
      <c r="C73" s="110"/>
      <c r="D73" s="110"/>
      <c r="E73" s="110"/>
      <c r="F73" s="1"/>
      <c r="G73" s="1"/>
      <c r="H73" s="57"/>
      <c r="I73" s="1"/>
      <c r="J73" s="1"/>
      <c r="K73" s="1"/>
      <c r="L73" s="1"/>
    </row>
    <row r="74" spans="1:12" ht="15" x14ac:dyDescent="0.25">
      <c r="C74" s="13"/>
      <c r="D74" s="13"/>
      <c r="F74" s="57"/>
      <c r="G74" s="57"/>
      <c r="H74" s="57"/>
      <c r="I74" s="61"/>
      <c r="J74" s="61"/>
      <c r="K74" s="1"/>
      <c r="L74" s="1"/>
    </row>
  </sheetData>
  <mergeCells count="62">
    <mergeCell ref="A13:F13"/>
    <mergeCell ref="A2:F2"/>
    <mergeCell ref="A3:F3"/>
    <mergeCell ref="A4:F4"/>
    <mergeCell ref="A5:F5"/>
    <mergeCell ref="A6:F6"/>
    <mergeCell ref="A7:F7"/>
    <mergeCell ref="A8:F8"/>
    <mergeCell ref="C9:E9"/>
    <mergeCell ref="B10:E10"/>
    <mergeCell ref="A11:F11"/>
    <mergeCell ref="A12:F12"/>
    <mergeCell ref="A16:A19"/>
    <mergeCell ref="C16:C19"/>
    <mergeCell ref="D16:D27"/>
    <mergeCell ref="E16:E19"/>
    <mergeCell ref="F16:F27"/>
    <mergeCell ref="A20:A23"/>
    <mergeCell ref="C20:C23"/>
    <mergeCell ref="E20:E23"/>
    <mergeCell ref="A24:A27"/>
    <mergeCell ref="C24:C27"/>
    <mergeCell ref="E24:E27"/>
    <mergeCell ref="F29:F40"/>
    <mergeCell ref="A33:A36"/>
    <mergeCell ref="C33:C36"/>
    <mergeCell ref="E33:E36"/>
    <mergeCell ref="A37:A40"/>
    <mergeCell ref="A29:A32"/>
    <mergeCell ref="C29:C32"/>
    <mergeCell ref="D29:D40"/>
    <mergeCell ref="E29:E32"/>
    <mergeCell ref="C37:C40"/>
    <mergeCell ref="E37:E40"/>
    <mergeCell ref="A42:A45"/>
    <mergeCell ref="C42:C45"/>
    <mergeCell ref="D42:D49"/>
    <mergeCell ref="E42:E45"/>
    <mergeCell ref="F42:F49"/>
    <mergeCell ref="A46:A49"/>
    <mergeCell ref="C46:C49"/>
    <mergeCell ref="E46:E49"/>
    <mergeCell ref="A51:A54"/>
    <mergeCell ref="C51:C54"/>
    <mergeCell ref="D51:D58"/>
    <mergeCell ref="E51:E54"/>
    <mergeCell ref="F51:F58"/>
    <mergeCell ref="A55:A58"/>
    <mergeCell ref="C55:C58"/>
    <mergeCell ref="E55:E58"/>
    <mergeCell ref="C72:E73"/>
    <mergeCell ref="F60:F67"/>
    <mergeCell ref="A64:A67"/>
    <mergeCell ref="C64:C67"/>
    <mergeCell ref="E64:E67"/>
    <mergeCell ref="C68:E68"/>
    <mergeCell ref="C69:E70"/>
    <mergeCell ref="A60:A63"/>
    <mergeCell ref="C60:C63"/>
    <mergeCell ref="D60:D67"/>
    <mergeCell ref="E60:E63"/>
    <mergeCell ref="C71:E71"/>
  </mergeCells>
  <conditionalFormatting sqref="F42 F16">
    <cfRule type="containsText" dxfId="50" priority="50" operator="containsText" text="ALTO">
      <formula>NOT(ISERROR(SEARCH("ALTO",F16)))</formula>
    </cfRule>
    <cfRule type="containsText" dxfId="49" priority="51" operator="containsText" text="MEDIO">
      <formula>NOT(ISERROR(SEARCH("MEDIO",F16)))</formula>
    </cfRule>
  </conditionalFormatting>
  <conditionalFormatting sqref="F29">
    <cfRule type="containsText" dxfId="48" priority="48" operator="containsText" text="ALTO">
      <formula>NOT(ISERROR(SEARCH("ALTO",F29)))</formula>
    </cfRule>
    <cfRule type="containsText" dxfId="47" priority="49" operator="containsText" text="MEDIO">
      <formula>NOT(ISERROR(SEARCH("MEDIO",F29)))</formula>
    </cfRule>
  </conditionalFormatting>
  <conditionalFormatting sqref="F60:F67">
    <cfRule type="containsText" dxfId="46" priority="45" operator="containsText" text="ALTO">
      <formula>NOT(ISERROR(SEARCH("ALTO",F60)))</formula>
    </cfRule>
    <cfRule type="containsText" dxfId="45" priority="46" operator="containsText" text="MEDIO">
      <formula>NOT(ISERROR(SEARCH("MEDIO",F60)))</formula>
    </cfRule>
    <cfRule type="containsText" dxfId="44" priority="47" operator="containsText" text="BAJO">
      <formula>NOT(ISERROR(SEARCH("BAJO",F60)))</formula>
    </cfRule>
  </conditionalFormatting>
  <conditionalFormatting sqref="F59:F67 F16 F28:F29 F41:F42 F50">
    <cfRule type="containsText" dxfId="43" priority="44" operator="containsText" text="BAJO">
      <formula>NOT(ISERROR(SEARCH("BAJO",F16)))</formula>
    </cfRule>
  </conditionalFormatting>
  <conditionalFormatting sqref="E28 E41 E50 E59">
    <cfRule type="containsText" dxfId="42" priority="39" operator="containsText" text="óptimo">
      <formula>NOT(ISERROR(SEARCH("óptimo",E28)))</formula>
    </cfRule>
    <cfRule type="containsText" dxfId="41" priority="40" operator="containsText" text="avanzado">
      <formula>NOT(ISERROR(SEARCH("avanzado",E28)))</formula>
    </cfRule>
    <cfRule type="containsText" dxfId="40" priority="41" operator="containsText" text="intermedio">
      <formula>NOT(ISERROR(SEARCH("intermedio",E28)))</formula>
    </cfRule>
    <cfRule type="containsText" dxfId="39" priority="42" operator="containsText" text="inicial">
      <formula>NOT(ISERROR(SEARCH("inicial",E28)))</formula>
    </cfRule>
    <cfRule type="containsText" dxfId="38" priority="43" operator="containsText" text="inexistente">
      <formula>NOT(ISERROR(SEARCH("inexistente",E28)))</formula>
    </cfRule>
  </conditionalFormatting>
  <conditionalFormatting sqref="F51">
    <cfRule type="containsText" dxfId="37" priority="37" operator="containsText" text="ALTO">
      <formula>NOT(ISERROR(SEARCH("ALTO",F51)))</formula>
    </cfRule>
    <cfRule type="containsText" dxfId="36" priority="38" operator="containsText" text="MEDIO">
      <formula>NOT(ISERROR(SEARCH("MEDIO",F51)))</formula>
    </cfRule>
  </conditionalFormatting>
  <conditionalFormatting sqref="F51">
    <cfRule type="containsText" dxfId="35" priority="36" operator="containsText" text="BAJO">
      <formula>NOT(ISERROR(SEARCH("BAJO",F51)))</formula>
    </cfRule>
  </conditionalFormatting>
  <conditionalFormatting sqref="E16 E20 E24">
    <cfRule type="containsText" dxfId="34" priority="35" operator="containsText" text="avanzado">
      <formula>NOT(ISERROR(SEARCH("avanzado",E16)))</formula>
    </cfRule>
  </conditionalFormatting>
  <conditionalFormatting sqref="E16:E27">
    <cfRule type="containsText" dxfId="33" priority="31" operator="containsText" text="inexistente">
      <formula>NOT(ISERROR(SEARCH("inexistente",E16)))</formula>
    </cfRule>
    <cfRule type="containsText" dxfId="32" priority="32" operator="containsText" text="inicial">
      <formula>NOT(ISERROR(SEARCH("inicial",E16)))</formula>
    </cfRule>
    <cfRule type="containsText" dxfId="31" priority="33" operator="containsText" text="intermedio">
      <formula>NOT(ISERROR(SEARCH("intermedio",E16)))</formula>
    </cfRule>
    <cfRule type="containsText" dxfId="30" priority="34" operator="containsText" text="óptimo">
      <formula>NOT(ISERROR(SEARCH("óptimo",E16)))</formula>
    </cfRule>
  </conditionalFormatting>
  <conditionalFormatting sqref="E29">
    <cfRule type="containsText" dxfId="29" priority="30" operator="containsText" text="avanzado">
      <formula>NOT(ISERROR(SEARCH("avanzado",E29)))</formula>
    </cfRule>
  </conditionalFormatting>
  <conditionalFormatting sqref="E29:E32">
    <cfRule type="containsText" dxfId="28" priority="26" operator="containsText" text="inexistente">
      <formula>NOT(ISERROR(SEARCH("inexistente",E29)))</formula>
    </cfRule>
    <cfRule type="containsText" dxfId="27" priority="27" operator="containsText" text="inicial">
      <formula>NOT(ISERROR(SEARCH("inicial",E29)))</formula>
    </cfRule>
    <cfRule type="containsText" dxfId="26" priority="28" operator="containsText" text="intermedio">
      <formula>NOT(ISERROR(SEARCH("intermedio",E29)))</formula>
    </cfRule>
    <cfRule type="containsText" dxfId="25" priority="29" operator="containsText" text="óptimo">
      <formula>NOT(ISERROR(SEARCH("óptimo",E29)))</formula>
    </cfRule>
  </conditionalFormatting>
  <conditionalFormatting sqref="E42 E46">
    <cfRule type="containsText" dxfId="24" priority="25" operator="containsText" text="avanzado">
      <formula>NOT(ISERROR(SEARCH("avanzado",E42)))</formula>
    </cfRule>
  </conditionalFormatting>
  <conditionalFormatting sqref="E42:E49">
    <cfRule type="containsText" dxfId="23" priority="21" operator="containsText" text="inexistente">
      <formula>NOT(ISERROR(SEARCH("inexistente",E42)))</formula>
    </cfRule>
    <cfRule type="containsText" dxfId="22" priority="22" operator="containsText" text="inicial">
      <formula>NOT(ISERROR(SEARCH("inicial",E42)))</formula>
    </cfRule>
    <cfRule type="containsText" dxfId="21" priority="23" operator="containsText" text="intermedio">
      <formula>NOT(ISERROR(SEARCH("intermedio",E42)))</formula>
    </cfRule>
    <cfRule type="containsText" dxfId="20" priority="24" operator="containsText" text="óptimo">
      <formula>NOT(ISERROR(SEARCH("óptimo",E42)))</formula>
    </cfRule>
  </conditionalFormatting>
  <conditionalFormatting sqref="E51 E55">
    <cfRule type="containsText" dxfId="19" priority="20" operator="containsText" text="avanzado">
      <formula>NOT(ISERROR(SEARCH("avanzado",E51)))</formula>
    </cfRule>
  </conditionalFormatting>
  <conditionalFormatting sqref="E51:E58">
    <cfRule type="containsText" dxfId="18" priority="16" operator="containsText" text="inexistente">
      <formula>NOT(ISERROR(SEARCH("inexistente",E51)))</formula>
    </cfRule>
    <cfRule type="containsText" dxfId="17" priority="17" operator="containsText" text="inicial">
      <formula>NOT(ISERROR(SEARCH("inicial",E51)))</formula>
    </cfRule>
    <cfRule type="containsText" dxfId="16" priority="18" operator="containsText" text="intermedio">
      <formula>NOT(ISERROR(SEARCH("intermedio",E51)))</formula>
    </cfRule>
    <cfRule type="containsText" dxfId="15" priority="19" operator="containsText" text="óptimo">
      <formula>NOT(ISERROR(SEARCH("óptimo",E51)))</formula>
    </cfRule>
  </conditionalFormatting>
  <conditionalFormatting sqref="E60 E64">
    <cfRule type="containsText" dxfId="14" priority="15" operator="containsText" text="avanzado">
      <formula>NOT(ISERROR(SEARCH("avanzado",E60)))</formula>
    </cfRule>
  </conditionalFormatting>
  <conditionalFormatting sqref="E60:E67">
    <cfRule type="containsText" dxfId="13" priority="11" operator="containsText" text="inexistente">
      <formula>NOT(ISERROR(SEARCH("inexistente",E60)))</formula>
    </cfRule>
    <cfRule type="containsText" dxfId="12" priority="12" operator="containsText" text="inicial">
      <formula>NOT(ISERROR(SEARCH("inicial",E60)))</formula>
    </cfRule>
    <cfRule type="containsText" dxfId="11" priority="13" operator="containsText" text="intermedio">
      <formula>NOT(ISERROR(SEARCH("intermedio",E60)))</formula>
    </cfRule>
    <cfRule type="containsText" dxfId="10" priority="14" operator="containsText" text="óptimo">
      <formula>NOT(ISERROR(SEARCH("óptimo",E60)))</formula>
    </cfRule>
  </conditionalFormatting>
  <conditionalFormatting sqref="E37">
    <cfRule type="containsText" dxfId="9" priority="10" operator="containsText" text="avanzado">
      <formula>NOT(ISERROR(SEARCH("avanzado",E37)))</formula>
    </cfRule>
  </conditionalFormatting>
  <conditionalFormatting sqref="E37:E40">
    <cfRule type="containsText" dxfId="8" priority="6" operator="containsText" text="inexistente">
      <formula>NOT(ISERROR(SEARCH("inexistente",E37)))</formula>
    </cfRule>
    <cfRule type="containsText" dxfId="7" priority="7" operator="containsText" text="inicial">
      <formula>NOT(ISERROR(SEARCH("inicial",E37)))</formula>
    </cfRule>
    <cfRule type="containsText" dxfId="6" priority="8" operator="containsText" text="intermedio">
      <formula>NOT(ISERROR(SEARCH("intermedio",E37)))</formula>
    </cfRule>
    <cfRule type="containsText" dxfId="5" priority="9" operator="containsText" text="óptimo">
      <formula>NOT(ISERROR(SEARCH("óptimo",E37)))</formula>
    </cfRule>
  </conditionalFormatting>
  <conditionalFormatting sqref="E33">
    <cfRule type="containsText" dxfId="4" priority="5" operator="containsText" text="avanzado">
      <formula>NOT(ISERROR(SEARCH("avanzado",E33)))</formula>
    </cfRule>
  </conditionalFormatting>
  <conditionalFormatting sqref="E33:E36">
    <cfRule type="containsText" dxfId="3" priority="1" operator="containsText" text="inexistente">
      <formula>NOT(ISERROR(SEARCH("inexistente",E33)))</formula>
    </cfRule>
    <cfRule type="containsText" dxfId="2" priority="2" operator="containsText" text="inicial">
      <formula>NOT(ISERROR(SEARCH("inicial",E33)))</formula>
    </cfRule>
    <cfRule type="containsText" dxfId="1" priority="3" operator="containsText" text="intermedio">
      <formula>NOT(ISERROR(SEARCH("intermedio",E33)))</formula>
    </cfRule>
    <cfRule type="containsText" dxfId="0" priority="4" operator="containsText" text="óptimo">
      <formula>NOT(ISERROR(SEARCH("óptimo",E33)))</formula>
    </cfRule>
  </conditionalFormatting>
  <dataValidations count="2">
    <dataValidation allowBlank="1" showInputMessage="1" showErrorMessage="1" errorTitle="CORREGIR" error="VALOR NUMERICO INCORRECTO" sqref="C24 C16 C20 C29 C46 C64 C51 C55 C60 C42 C37 C33" xr:uid="{00000000-0002-0000-0000-000000000000}"/>
    <dataValidation errorStyle="warning" allowBlank="1" showInputMessage="1" showErrorMessage="1" errorTitle="CORREGIR" error="VALOR NUMERICO INCORRECTO" sqref="D29 D60 D16 D42 D51" xr:uid="{00000000-0002-0000-0000-000001000000}"/>
  </dataValidations>
  <printOptions horizontalCentered="1" verticalCentered="1"/>
  <pageMargins left="0.70866141732283472" right="0.70866141732283472" top="0" bottom="0.19685039370078741" header="0.31496062992125984" footer="0.31496062992125984"/>
  <pageSetup scale="4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'C:\Users\adan_\Desktop\Auditoria a Procesos\CEA\[Cédula de Revisión a Procesos del Programa APARURAL.xlsx]Hoja1'!#REF!</xm:f>
          </x14:formula1>
          <xm:sqref>B30 B65 B61 B56 B52 B47 B43 B38 B25 B21 B17</xm:sqref>
        </x14:dataValidation>
        <x14:dataValidation type="list" allowBlank="1" showInputMessage="1" showErrorMessage="1" xr:uid="{00000000-0002-0000-0000-000003000000}">
          <x14:formula1>
            <xm:f>'C:\Users\adan_\Desktop\Auditoria a Procesos\CEA\[Cédula de Revisión a Procesos del Programa APARURAL.xlsx]Hoja1'!#REF!</xm:f>
          </x14:formula1>
          <xm:sqref>B34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43"/>
  <sheetViews>
    <sheetView topLeftCell="A7" workbookViewId="0">
      <selection activeCell="I13" sqref="I13"/>
    </sheetView>
  </sheetViews>
  <sheetFormatPr baseColWidth="10" defaultRowHeight="15" x14ac:dyDescent="0.25"/>
  <cols>
    <col min="1" max="1" width="98.7109375" style="6" customWidth="1"/>
  </cols>
  <sheetData>
    <row r="1" spans="1:1" x14ac:dyDescent="0.25">
      <c r="A1" s="63" t="s">
        <v>82</v>
      </c>
    </row>
    <row r="2" spans="1:1" x14ac:dyDescent="0.25">
      <c r="A2" s="3" t="s">
        <v>89</v>
      </c>
    </row>
    <row r="3" spans="1:1" x14ac:dyDescent="0.25">
      <c r="A3" s="4"/>
    </row>
    <row r="4" spans="1:1" ht="26.25" x14ac:dyDescent="0.25">
      <c r="A4" s="5" t="s">
        <v>83</v>
      </c>
    </row>
    <row r="5" spans="1:1" x14ac:dyDescent="0.25">
      <c r="A5" s="6" t="s">
        <v>90</v>
      </c>
    </row>
    <row r="7" spans="1:1" ht="26.25" x14ac:dyDescent="0.25">
      <c r="A7" s="7" t="s">
        <v>1</v>
      </c>
    </row>
    <row r="9" spans="1:1" x14ac:dyDescent="0.25">
      <c r="A9" s="8" t="s">
        <v>2</v>
      </c>
    </row>
    <row r="10" spans="1:1" x14ac:dyDescent="0.25">
      <c r="A10" s="9" t="s">
        <v>3</v>
      </c>
    </row>
    <row r="11" spans="1:1" x14ac:dyDescent="0.25">
      <c r="A11" s="6" t="s">
        <v>4</v>
      </c>
    </row>
    <row r="13" spans="1:1" x14ac:dyDescent="0.25">
      <c r="A13" s="6" t="s">
        <v>5</v>
      </c>
    </row>
    <row r="15" spans="1:1" x14ac:dyDescent="0.25">
      <c r="A15" s="10" t="s">
        <v>6</v>
      </c>
    </row>
    <row r="17" spans="1:1" x14ac:dyDescent="0.25">
      <c r="A17" s="9" t="s">
        <v>7</v>
      </c>
    </row>
    <row r="18" spans="1:1" x14ac:dyDescent="0.25">
      <c r="A18" s="7" t="s">
        <v>8</v>
      </c>
    </row>
    <row r="19" spans="1:1" x14ac:dyDescent="0.25">
      <c r="A19" s="7"/>
    </row>
    <row r="20" spans="1:1" x14ac:dyDescent="0.25">
      <c r="A20" s="7" t="s">
        <v>9</v>
      </c>
    </row>
    <row r="21" spans="1:1" x14ac:dyDescent="0.25">
      <c r="A21" s="7"/>
    </row>
    <row r="22" spans="1:1" x14ac:dyDescent="0.25">
      <c r="A22" s="7" t="s">
        <v>10</v>
      </c>
    </row>
    <row r="24" spans="1:1" x14ac:dyDescent="0.25">
      <c r="A24" s="9" t="s">
        <v>11</v>
      </c>
    </row>
    <row r="25" spans="1:1" ht="26.25" x14ac:dyDescent="0.25">
      <c r="A25" s="7" t="s">
        <v>12</v>
      </c>
    </row>
    <row r="26" spans="1:1" x14ac:dyDescent="0.25">
      <c r="A26" s="7"/>
    </row>
    <row r="27" spans="1:1" ht="26.25" x14ac:dyDescent="0.25">
      <c r="A27" s="7" t="s">
        <v>13</v>
      </c>
    </row>
    <row r="28" spans="1:1" x14ac:dyDescent="0.25">
      <c r="A28" s="7"/>
    </row>
    <row r="29" spans="1:1" x14ac:dyDescent="0.25">
      <c r="A29" s="9" t="s">
        <v>14</v>
      </c>
    </row>
    <row r="30" spans="1:1" x14ac:dyDescent="0.25">
      <c r="A30" s="7" t="s">
        <v>15</v>
      </c>
    </row>
    <row r="31" spans="1:1" x14ac:dyDescent="0.25">
      <c r="A31" s="7"/>
    </row>
    <row r="32" spans="1:1" ht="26.25" x14ac:dyDescent="0.25">
      <c r="A32" s="7" t="s">
        <v>16</v>
      </c>
    </row>
    <row r="34" spans="1:1" x14ac:dyDescent="0.25">
      <c r="A34" s="9" t="s">
        <v>17</v>
      </c>
    </row>
    <row r="35" spans="1:1" x14ac:dyDescent="0.25">
      <c r="A35" s="7" t="s">
        <v>18</v>
      </c>
    </row>
    <row r="36" spans="1:1" x14ac:dyDescent="0.25">
      <c r="A36" s="7"/>
    </row>
    <row r="37" spans="1:1" x14ac:dyDescent="0.25">
      <c r="A37" s="7" t="s">
        <v>19</v>
      </c>
    </row>
    <row r="39" spans="1:1" x14ac:dyDescent="0.25">
      <c r="A39" s="4" t="s">
        <v>20</v>
      </c>
    </row>
    <row r="42" spans="1:1" x14ac:dyDescent="0.25">
      <c r="A42" s="4" t="s">
        <v>21</v>
      </c>
    </row>
    <row r="43" spans="1:1" ht="26.25" x14ac:dyDescent="0.25">
      <c r="A43" s="1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E6:H26"/>
  <sheetViews>
    <sheetView topLeftCell="A13" workbookViewId="0">
      <selection activeCell="F11" sqref="F11"/>
    </sheetView>
  </sheetViews>
  <sheetFormatPr baseColWidth="10" defaultRowHeight="15" x14ac:dyDescent="0.25"/>
  <cols>
    <col min="6" max="6" width="13.85546875" customWidth="1"/>
    <col min="8" max="8" width="15" customWidth="1"/>
  </cols>
  <sheetData>
    <row r="6" spans="5:8" x14ac:dyDescent="0.25">
      <c r="E6" s="143" t="s">
        <v>84</v>
      </c>
      <c r="F6" s="143"/>
      <c r="G6" s="143" t="s">
        <v>85</v>
      </c>
      <c r="H6" s="143"/>
    </row>
    <row r="7" spans="5:8" x14ac:dyDescent="0.25">
      <c r="E7" s="64" t="s">
        <v>86</v>
      </c>
      <c r="F7" s="64" t="s">
        <v>87</v>
      </c>
      <c r="G7" s="64" t="s">
        <v>86</v>
      </c>
      <c r="H7" s="64" t="s">
        <v>87</v>
      </c>
    </row>
    <row r="8" spans="5:8" x14ac:dyDescent="0.25">
      <c r="E8" s="65">
        <v>21101</v>
      </c>
      <c r="F8" s="66">
        <v>168000</v>
      </c>
      <c r="G8" s="65">
        <v>21101</v>
      </c>
      <c r="H8" s="67">
        <v>159999.04000000001</v>
      </c>
    </row>
    <row r="9" spans="5:8" x14ac:dyDescent="0.25">
      <c r="E9" s="65">
        <v>33604</v>
      </c>
      <c r="F9" s="66">
        <v>435000</v>
      </c>
      <c r="G9" s="65">
        <v>33603</v>
      </c>
      <c r="H9" s="67">
        <v>34973</v>
      </c>
    </row>
    <row r="10" spans="5:8" x14ac:dyDescent="0.25">
      <c r="E10" s="65">
        <v>35102</v>
      </c>
      <c r="F10" s="66">
        <v>1370925</v>
      </c>
      <c r="G10" s="65">
        <v>35101</v>
      </c>
      <c r="H10" s="68">
        <v>1299999.99</v>
      </c>
    </row>
    <row r="11" spans="5:8" x14ac:dyDescent="0.25">
      <c r="E11" s="65">
        <v>25101</v>
      </c>
      <c r="F11" s="66">
        <v>30000</v>
      </c>
      <c r="G11" s="65">
        <v>25101</v>
      </c>
      <c r="H11" s="67">
        <v>28327.200000000001</v>
      </c>
    </row>
    <row r="12" spans="5:8" x14ac:dyDescent="0.25">
      <c r="E12" s="65">
        <v>51501</v>
      </c>
      <c r="F12" s="66">
        <v>230000</v>
      </c>
      <c r="G12" s="65">
        <v>51501</v>
      </c>
      <c r="H12" s="67">
        <v>204657.56</v>
      </c>
    </row>
    <row r="13" spans="5:8" x14ac:dyDescent="0.25">
      <c r="E13" s="65">
        <v>27101</v>
      </c>
      <c r="F13" s="66">
        <v>43904.34</v>
      </c>
      <c r="G13" s="65">
        <v>27101</v>
      </c>
      <c r="H13" s="67">
        <v>0</v>
      </c>
    </row>
    <row r="14" spans="5:8" x14ac:dyDescent="0.25">
      <c r="E14" s="65">
        <v>31603</v>
      </c>
      <c r="F14" s="68">
        <v>27000</v>
      </c>
      <c r="G14" s="65">
        <v>31701</v>
      </c>
      <c r="H14" s="69">
        <v>27000</v>
      </c>
    </row>
    <row r="15" spans="5:8" x14ac:dyDescent="0.25">
      <c r="E15" s="65">
        <v>33401</v>
      </c>
      <c r="F15" s="68">
        <v>80000</v>
      </c>
      <c r="G15" s="65"/>
      <c r="H15" s="69"/>
    </row>
    <row r="16" spans="5:8" x14ac:dyDescent="0.25">
      <c r="E16" s="65">
        <v>43401</v>
      </c>
      <c r="F16" s="66">
        <v>825000</v>
      </c>
      <c r="G16" s="65">
        <v>43401</v>
      </c>
      <c r="H16" s="70">
        <v>825000</v>
      </c>
    </row>
    <row r="17" spans="5:8" x14ac:dyDescent="0.25">
      <c r="E17" s="65">
        <v>37501</v>
      </c>
      <c r="F17" s="68">
        <v>50000</v>
      </c>
      <c r="G17" s="65">
        <v>37501</v>
      </c>
      <c r="H17" s="70">
        <v>89173.9</v>
      </c>
    </row>
    <row r="18" spans="5:8" x14ac:dyDescent="0.25">
      <c r="E18" s="65"/>
      <c r="F18" s="68"/>
      <c r="G18" s="65">
        <v>37502</v>
      </c>
      <c r="H18" s="70">
        <v>40513.83</v>
      </c>
    </row>
    <row r="19" spans="5:8" x14ac:dyDescent="0.25">
      <c r="E19" s="65">
        <v>38301</v>
      </c>
      <c r="F19" s="71">
        <v>2058000</v>
      </c>
      <c r="G19" s="65">
        <v>38301</v>
      </c>
      <c r="H19" s="70">
        <v>2057996.7</v>
      </c>
    </row>
    <row r="20" spans="5:8" x14ac:dyDescent="0.25">
      <c r="E20" s="65">
        <v>37504</v>
      </c>
      <c r="F20" s="66">
        <v>123000</v>
      </c>
      <c r="G20" s="65">
        <v>37504</v>
      </c>
      <c r="H20" s="67">
        <v>0</v>
      </c>
    </row>
    <row r="21" spans="5:8" x14ac:dyDescent="0.25">
      <c r="E21" s="65">
        <v>37101</v>
      </c>
      <c r="F21" s="66">
        <v>80000</v>
      </c>
      <c r="G21" s="65">
        <v>37101</v>
      </c>
      <c r="H21" s="70">
        <v>79677</v>
      </c>
    </row>
    <row r="22" spans="5:8" x14ac:dyDescent="0.25">
      <c r="E22" s="65">
        <v>54103</v>
      </c>
      <c r="F22" s="66">
        <v>417000</v>
      </c>
      <c r="G22" s="65">
        <v>54101</v>
      </c>
      <c r="H22" s="70">
        <v>398565.9</v>
      </c>
    </row>
    <row r="23" spans="5:8" x14ac:dyDescent="0.25">
      <c r="E23" s="72"/>
      <c r="F23" s="73">
        <v>5937829.3399999999</v>
      </c>
      <c r="G23" s="74"/>
      <c r="H23" s="73">
        <v>5245884.12</v>
      </c>
    </row>
    <row r="24" spans="5:8" x14ac:dyDescent="0.25">
      <c r="E24" s="75"/>
      <c r="F24" s="76"/>
      <c r="G24" s="77"/>
      <c r="H24" s="1"/>
    </row>
    <row r="25" spans="5:8" x14ac:dyDescent="0.25">
      <c r="E25" s="75"/>
      <c r="F25" s="76"/>
      <c r="G25" s="77"/>
      <c r="H25" s="77"/>
    </row>
    <row r="26" spans="5:8" x14ac:dyDescent="0.25">
      <c r="E26" s="144" t="s">
        <v>91</v>
      </c>
      <c r="F26" s="145"/>
      <c r="G26" s="146"/>
      <c r="H26" s="78">
        <v>691945.21999999974</v>
      </c>
    </row>
  </sheetData>
  <mergeCells count="3">
    <mergeCell ref="E6:F6"/>
    <mergeCell ref="G6:H6"/>
    <mergeCell ref="E26:G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14B96-DA10-4CCA-9D1C-94C462970414}">
  <sheetPr>
    <tabColor rgb="FF92D050"/>
  </sheetPr>
  <dimension ref="A1:H22"/>
  <sheetViews>
    <sheetView showGridLines="0" tabSelected="1" zoomScale="90" zoomScaleNormal="90" zoomScaleSheetLayoutView="90" workbookViewId="0">
      <selection activeCell="E14" sqref="E14"/>
    </sheetView>
  </sheetViews>
  <sheetFormatPr baseColWidth="10" defaultColWidth="11.28515625" defaultRowHeight="14.25" x14ac:dyDescent="0.2"/>
  <cols>
    <col min="1" max="1" width="3.28515625" style="80" customWidth="1"/>
    <col min="2" max="2" width="28" style="80" customWidth="1"/>
    <col min="3" max="3" width="13.7109375" style="80" customWidth="1"/>
    <col min="4" max="4" width="14.42578125" style="80" customWidth="1"/>
    <col min="5" max="5" width="23.28515625" style="80" customWidth="1"/>
    <col min="6" max="6" width="26.5703125" style="80" customWidth="1"/>
    <col min="7" max="7" width="42.7109375" style="80" customWidth="1"/>
    <col min="8" max="8" width="3.28515625" style="80" customWidth="1"/>
    <col min="9" max="9" width="13" style="80" bestFit="1" customWidth="1"/>
    <col min="10" max="11" width="11.28515625" style="80"/>
    <col min="12" max="12" width="28.28515625" style="80" customWidth="1"/>
    <col min="13" max="16384" width="11.28515625" style="80"/>
  </cols>
  <sheetData>
    <row r="1" spans="1:8" x14ac:dyDescent="0.2">
      <c r="A1" s="82"/>
      <c r="B1" s="83"/>
      <c r="C1" s="83"/>
      <c r="D1" s="83"/>
      <c r="E1" s="83"/>
      <c r="F1" s="83"/>
      <c r="G1" s="83"/>
      <c r="H1" s="84"/>
    </row>
    <row r="2" spans="1:8" s="79" customFormat="1" ht="20.100000000000001" customHeight="1" x14ac:dyDescent="0.25">
      <c r="A2" s="94"/>
      <c r="B2" s="91" t="s">
        <v>93</v>
      </c>
      <c r="C2" s="151" t="s">
        <v>115</v>
      </c>
      <c r="D2" s="151"/>
      <c r="E2" s="151"/>
      <c r="F2" s="151"/>
      <c r="G2" s="151"/>
      <c r="H2" s="96"/>
    </row>
    <row r="3" spans="1:8" s="79" customFormat="1" ht="20.100000000000001" customHeight="1" x14ac:dyDescent="0.25">
      <c r="A3" s="94"/>
      <c r="B3" s="91" t="s">
        <v>94</v>
      </c>
      <c r="C3" s="97" t="s">
        <v>96</v>
      </c>
      <c r="D3" s="86"/>
      <c r="E3" s="85"/>
      <c r="F3" s="98"/>
      <c r="G3" s="98"/>
      <c r="H3" s="96"/>
    </row>
    <row r="4" spans="1:8" s="79" customFormat="1" ht="20.100000000000001" customHeight="1" x14ac:dyDescent="0.25">
      <c r="A4" s="94"/>
      <c r="B4" s="91" t="s">
        <v>95</v>
      </c>
      <c r="C4" s="97" t="s">
        <v>97</v>
      </c>
      <c r="D4" s="87"/>
      <c r="E4" s="91"/>
      <c r="F4" s="81"/>
      <c r="G4" s="99"/>
      <c r="H4" s="96"/>
    </row>
    <row r="5" spans="1:8" s="79" customFormat="1" ht="6.75" customHeight="1" x14ac:dyDescent="0.25">
      <c r="A5" s="94"/>
      <c r="B5" s="85"/>
      <c r="C5" s="97"/>
      <c r="D5" s="87"/>
      <c r="E5" s="91"/>
      <c r="F5" s="81"/>
      <c r="G5" s="99"/>
      <c r="H5" s="96"/>
    </row>
    <row r="6" spans="1:8" s="79" customFormat="1" ht="46.5" customHeight="1" x14ac:dyDescent="0.25">
      <c r="A6" s="100"/>
      <c r="B6" s="109" t="s">
        <v>107</v>
      </c>
      <c r="C6" s="109" t="s">
        <v>108</v>
      </c>
      <c r="D6" s="109" t="s">
        <v>98</v>
      </c>
      <c r="E6" s="150" t="s">
        <v>99</v>
      </c>
      <c r="F6" s="150"/>
      <c r="G6" s="150"/>
      <c r="H6" s="101"/>
    </row>
    <row r="7" spans="1:8" s="79" customFormat="1" ht="30" customHeight="1" x14ac:dyDescent="0.25">
      <c r="A7" s="100"/>
      <c r="B7" s="149" t="s">
        <v>113</v>
      </c>
      <c r="C7" s="148">
        <v>2016</v>
      </c>
      <c r="D7" s="88">
        <v>1</v>
      </c>
      <c r="E7" s="147" t="s">
        <v>106</v>
      </c>
      <c r="F7" s="147"/>
      <c r="G7" s="147"/>
      <c r="H7" s="101"/>
    </row>
    <row r="8" spans="1:8" s="79" customFormat="1" ht="30" customHeight="1" x14ac:dyDescent="0.25">
      <c r="A8" s="100"/>
      <c r="B8" s="149"/>
      <c r="C8" s="148"/>
      <c r="D8" s="88">
        <v>2</v>
      </c>
      <c r="E8" s="147" t="s">
        <v>105</v>
      </c>
      <c r="F8" s="147"/>
      <c r="G8" s="147"/>
      <c r="H8" s="101"/>
    </row>
    <row r="9" spans="1:8" s="79" customFormat="1" ht="30" customHeight="1" x14ac:dyDescent="0.25">
      <c r="A9" s="100"/>
      <c r="B9" s="149"/>
      <c r="C9" s="148"/>
      <c r="D9" s="88">
        <v>3</v>
      </c>
      <c r="E9" s="152" t="s">
        <v>103</v>
      </c>
      <c r="F9" s="152"/>
      <c r="G9" s="152"/>
      <c r="H9" s="101"/>
    </row>
    <row r="10" spans="1:8" s="79" customFormat="1" ht="30" customHeight="1" x14ac:dyDescent="0.25">
      <c r="A10" s="100"/>
      <c r="B10" s="149"/>
      <c r="C10" s="148"/>
      <c r="D10" s="88">
        <v>4</v>
      </c>
      <c r="E10" s="147" t="s">
        <v>104</v>
      </c>
      <c r="F10" s="147"/>
      <c r="G10" s="147"/>
      <c r="H10" s="101"/>
    </row>
    <row r="11" spans="1:8" s="79" customFormat="1" ht="30" customHeight="1" x14ac:dyDescent="0.25">
      <c r="A11" s="100"/>
      <c r="B11" s="149"/>
      <c r="C11" s="148"/>
      <c r="D11" s="88">
        <v>5</v>
      </c>
      <c r="E11" s="147" t="s">
        <v>102</v>
      </c>
      <c r="F11" s="147"/>
      <c r="G11" s="147"/>
      <c r="H11" s="101"/>
    </row>
    <row r="12" spans="1:8" s="79" customFormat="1" ht="30" customHeight="1" x14ac:dyDescent="0.25">
      <c r="A12" s="100"/>
      <c r="B12" s="149"/>
      <c r="C12" s="148"/>
      <c r="D12" s="88">
        <v>6</v>
      </c>
      <c r="E12" s="152" t="s">
        <v>100</v>
      </c>
      <c r="F12" s="152"/>
      <c r="G12" s="152"/>
      <c r="H12" s="101"/>
    </row>
    <row r="13" spans="1:8" s="79" customFormat="1" ht="30" customHeight="1" x14ac:dyDescent="0.25">
      <c r="A13" s="100"/>
      <c r="B13" s="149"/>
      <c r="C13" s="148"/>
      <c r="D13" s="88">
        <v>7</v>
      </c>
      <c r="E13" s="147" t="s">
        <v>101</v>
      </c>
      <c r="F13" s="147"/>
      <c r="G13" s="147"/>
      <c r="H13" s="101"/>
    </row>
    <row r="14" spans="1:8" s="79" customFormat="1" ht="30.75" customHeight="1" x14ac:dyDescent="0.25">
      <c r="A14" s="100"/>
      <c r="B14" s="102"/>
      <c r="C14" s="92"/>
      <c r="D14" s="92"/>
      <c r="E14" s="93"/>
      <c r="F14" s="93"/>
      <c r="G14" s="93"/>
      <c r="H14" s="101"/>
    </row>
    <row r="15" spans="1:8" s="79" customFormat="1" ht="20.100000000000001" customHeight="1" x14ac:dyDescent="0.25">
      <c r="A15" s="100"/>
      <c r="B15" s="91" t="s">
        <v>93</v>
      </c>
      <c r="C15" s="151" t="s">
        <v>114</v>
      </c>
      <c r="D15" s="151"/>
      <c r="E15" s="151"/>
      <c r="F15" s="151"/>
      <c r="G15" s="151"/>
      <c r="H15" s="101"/>
    </row>
    <row r="16" spans="1:8" s="79" customFormat="1" ht="20.100000000000001" customHeight="1" x14ac:dyDescent="0.25">
      <c r="A16" s="100"/>
      <c r="B16" s="91" t="s">
        <v>94</v>
      </c>
      <c r="C16" s="97" t="s">
        <v>109</v>
      </c>
      <c r="D16" s="86"/>
      <c r="E16" s="85"/>
      <c r="F16" s="98"/>
      <c r="G16" s="98"/>
      <c r="H16" s="101"/>
    </row>
    <row r="17" spans="1:8" s="79" customFormat="1" ht="20.100000000000001" customHeight="1" x14ac:dyDescent="0.25">
      <c r="A17" s="100"/>
      <c r="B17" s="91" t="s">
        <v>95</v>
      </c>
      <c r="C17" s="97" t="s">
        <v>110</v>
      </c>
      <c r="D17" s="87"/>
      <c r="E17" s="91"/>
      <c r="F17" s="81"/>
      <c r="G17" s="99"/>
      <c r="H17" s="101"/>
    </row>
    <row r="18" spans="1:8" s="81" customFormat="1" ht="5.25" customHeight="1" x14ac:dyDescent="0.25">
      <c r="A18" s="103"/>
      <c r="B18" s="85"/>
      <c r="C18" s="97"/>
      <c r="D18" s="87"/>
      <c r="E18" s="91"/>
      <c r="G18" s="99"/>
      <c r="H18" s="104"/>
    </row>
    <row r="19" spans="1:8" s="79" customFormat="1" ht="45.75" customHeight="1" x14ac:dyDescent="0.25">
      <c r="A19" s="94"/>
      <c r="B19" s="109" t="s">
        <v>107</v>
      </c>
      <c r="C19" s="109" t="s">
        <v>108</v>
      </c>
      <c r="D19" s="109" t="s">
        <v>98</v>
      </c>
      <c r="E19" s="150" t="s">
        <v>99</v>
      </c>
      <c r="F19" s="150"/>
      <c r="G19" s="150"/>
      <c r="H19" s="95"/>
    </row>
    <row r="20" spans="1:8" ht="40.5" customHeight="1" x14ac:dyDescent="0.2">
      <c r="A20" s="89"/>
      <c r="B20" s="149" t="s">
        <v>116</v>
      </c>
      <c r="C20" s="148">
        <v>2018</v>
      </c>
      <c r="D20" s="88">
        <v>1</v>
      </c>
      <c r="E20" s="147" t="s">
        <v>111</v>
      </c>
      <c r="F20" s="147"/>
      <c r="G20" s="147"/>
      <c r="H20" s="90"/>
    </row>
    <row r="21" spans="1:8" ht="46.5" customHeight="1" x14ac:dyDescent="0.2">
      <c r="A21" s="89"/>
      <c r="B21" s="149"/>
      <c r="C21" s="148"/>
      <c r="D21" s="88">
        <v>2</v>
      </c>
      <c r="E21" s="147" t="s">
        <v>112</v>
      </c>
      <c r="F21" s="147"/>
      <c r="G21" s="147"/>
      <c r="H21" s="90"/>
    </row>
    <row r="22" spans="1:8" ht="27.75" customHeight="1" x14ac:dyDescent="0.2">
      <c r="A22" s="105"/>
      <c r="B22" s="106"/>
      <c r="C22" s="107"/>
      <c r="D22" s="107"/>
      <c r="E22" s="107"/>
      <c r="F22" s="107"/>
      <c r="G22" s="107"/>
      <c r="H22" s="108"/>
    </row>
  </sheetData>
  <mergeCells count="17">
    <mergeCell ref="B20:B21"/>
    <mergeCell ref="C20:C21"/>
    <mergeCell ref="E19:G19"/>
    <mergeCell ref="E20:G20"/>
    <mergeCell ref="E21:G21"/>
    <mergeCell ref="C15:G15"/>
    <mergeCell ref="E9:G9"/>
    <mergeCell ref="E8:G8"/>
    <mergeCell ref="E10:G10"/>
    <mergeCell ref="E11:G11"/>
    <mergeCell ref="E12:G12"/>
    <mergeCell ref="E13:G13"/>
    <mergeCell ref="E7:G7"/>
    <mergeCell ref="C7:C13"/>
    <mergeCell ref="B7:B13"/>
    <mergeCell ref="E6:G6"/>
    <mergeCell ref="C2:G2"/>
  </mergeCells>
  <printOptions horizontalCentered="1"/>
  <pageMargins left="0" right="0" top="0.59055118110236227" bottom="0.15748031496062992" header="0.31496062992125984" footer="0.11811023622047245"/>
  <pageSetup scale="85" orientation="landscape" r:id="rId1"/>
  <headerFooter>
    <oddFooter>&amp;CPágina 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CONTROL INTERNO CRESCA</vt:lpstr>
      <vt:lpstr>CUESTIONARIO CONTROL INTERNO</vt:lpstr>
      <vt:lpstr>CUADRO PRESUPUESTAL</vt:lpstr>
      <vt:lpstr>Alamos </vt:lpstr>
      <vt:lpstr>'Alamos '!Área_de_impresión</vt:lpstr>
      <vt:lpstr>'CONTROL INTERNO CRESCA'!Área_de_impresión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</dc:creator>
  <cp:lastModifiedBy>Jesus Lorta</cp:lastModifiedBy>
  <cp:lastPrinted>2022-10-05T20:38:17Z</cp:lastPrinted>
  <dcterms:created xsi:type="dcterms:W3CDTF">2018-10-30T19:08:59Z</dcterms:created>
  <dcterms:modified xsi:type="dcterms:W3CDTF">2022-10-07T20:34:26Z</dcterms:modified>
</cp:coreProperties>
</file>